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225" yWindow="315" windowWidth="28620" windowHeight="12465"/>
  </bookViews>
  <sheets>
    <sheet name="програм 9" sheetId="4" r:id="rId1"/>
    <sheet name="ПА 1 ОШ КРУПАЊ" sheetId="5" r:id="rId2"/>
    <sheet name="ПА 1 ОШ БЕЛА ЦРКВА" sheetId="16" r:id="rId3"/>
    <sheet name="ПЈ 1" sheetId="15" r:id="rId4"/>
    <sheet name="Sheet1 (2)" sheetId="13" state="hidden" r:id="rId5"/>
    <sheet name="Sheet4" sheetId="14" state="hidden" r:id="rId6"/>
    <sheet name="Sheet8" sheetId="8" state="hidden" r:id="rId7"/>
  </sheets>
  <definedNames>
    <definedName name="_xlnm._FilterDatabase" localSheetId="4" hidden="1">'Sheet1 (2)'!$C$1:$C$146</definedName>
  </definedNames>
  <calcPr calcId="124519"/>
</workbook>
</file>

<file path=xl/calcChain.xml><?xml version="1.0" encoding="utf-8"?>
<calcChain xmlns="http://schemas.openxmlformats.org/spreadsheetml/2006/main">
  <c r="Q4" i="16"/>
  <c r="A4"/>
  <c r="E2"/>
  <c r="D2"/>
  <c r="C2"/>
  <c r="Q4" i="15"/>
  <c r="A4"/>
  <c r="E2"/>
  <c r="D2"/>
  <c r="C2"/>
  <c r="Q4" i="5"/>
  <c r="P3" i="4"/>
  <c r="C2" i="5" l="1"/>
  <c r="C2" i="4" l="1"/>
  <c r="E2" i="5"/>
  <c r="D2" l="1"/>
  <c r="M6" i="8"/>
  <c r="M68" l="1"/>
  <c r="M65"/>
  <c r="M66"/>
  <c r="M67"/>
  <c r="M54"/>
  <c r="M55"/>
  <c r="M56"/>
  <c r="M57"/>
  <c r="M58"/>
  <c r="M59"/>
  <c r="M60"/>
  <c r="M61"/>
  <c r="M62"/>
  <c r="M63"/>
  <c r="M64"/>
  <c r="M51"/>
  <c r="M52"/>
  <c r="M53"/>
  <c r="M50"/>
  <c r="M45"/>
  <c r="M46"/>
  <c r="M47"/>
  <c r="M48"/>
  <c r="M49"/>
  <c r="M44"/>
  <c r="M42"/>
  <c r="M43"/>
  <c r="M41"/>
  <c r="M34"/>
  <c r="M35"/>
  <c r="M36"/>
  <c r="M37"/>
  <c r="M38"/>
  <c r="M39"/>
  <c r="M40"/>
  <c r="M33"/>
  <c r="M32"/>
  <c r="M31"/>
  <c r="M30"/>
  <c r="M28"/>
  <c r="M29"/>
  <c r="M23"/>
  <c r="M24"/>
  <c r="M25"/>
  <c r="M26"/>
  <c r="M27"/>
  <c r="M22"/>
  <c r="M21"/>
  <c r="M20"/>
  <c r="M18"/>
  <c r="M19"/>
  <c r="M15"/>
  <c r="M16"/>
  <c r="M17"/>
  <c r="M8"/>
  <c r="M9"/>
  <c r="M10"/>
  <c r="M11"/>
  <c r="M12"/>
  <c r="M13"/>
  <c r="M14"/>
  <c r="M7"/>
  <c r="M3"/>
  <c r="M4"/>
  <c r="M5"/>
  <c r="M2"/>
  <c r="A4" i="5"/>
</calcChain>
</file>

<file path=xl/sharedStrings.xml><?xml version="1.0" encoding="utf-8"?>
<sst xmlns="http://schemas.openxmlformats.org/spreadsheetml/2006/main" count="689" uniqueCount="313">
  <si>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</si>
  <si>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</si>
  <si>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</si>
  <si>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</si>
  <si>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</si>
  <si>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</si>
  <si>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</si>
  <si>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</si>
  <si>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</si>
  <si>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</si>
  <si>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</si>
  <si>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</si>
  <si>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</si>
  <si>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</si>
  <si>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</si>
  <si>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</si>
  <si>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</si>
  <si>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</si>
  <si>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</si>
  <si>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</si>
  <si>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</si>
  <si>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</si>
  <si>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</si>
  <si>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</si>
  <si>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</si>
  <si>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</si>
  <si>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</si>
  <si>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</si>
  <si>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</si>
  <si>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</si>
  <si>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</si>
  <si>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</si>
  <si>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</si>
  <si>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</si>
  <si>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</si>
  <si>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</si>
  <si>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</si>
  <si>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</si>
  <si>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</si>
  <si>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</si>
  <si>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</si>
  <si>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</si>
  <si>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</si>
  <si>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</si>
  <si>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</si>
  <si>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</si>
  <si>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</si>
  <si>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</si>
  <si>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</si>
  <si>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</si>
  <si>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</si>
  <si>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</si>
  <si>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</si>
  <si>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</si>
  <si>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</si>
  <si>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</si>
  <si>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</si>
  <si>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</si>
  <si>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</si>
  <si>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</si>
  <si>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</si>
  <si>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</si>
  <si>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</si>
  <si>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</si>
  <si>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</si>
  <si>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</si>
  <si>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</si>
  <si>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</si>
  <si>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</si>
  <si>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</si>
  <si>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</si>
  <si>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</si>
  <si>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</si>
  <si>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</si>
  <si>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</si>
  <si>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</si>
  <si>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</si>
  <si>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</si>
  <si>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</si>
  <si>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</si>
  <si>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</si>
  <si>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</si>
  <si>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</si>
  <si>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</si>
  <si>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</si>
  <si>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</si>
  <si>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</si>
  <si>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</si>
  <si>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</si>
  <si>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</si>
  <si>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</si>
  <si>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</si>
  <si>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</si>
  <si>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</si>
  <si>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</si>
  <si>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</si>
  <si>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</si>
  <si>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</si>
  <si>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</si>
  <si>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</si>
  <si>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Пројекат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</si>
  <si>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</si>
  <si>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</si>
  <si>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</si>
  <si>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</si>
  <si>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</si>
  <si>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</si>
  <si>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</si>
  <si>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</si>
  <si>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</si>
  <si>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</si>
  <si>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</si>
  <si>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</si>
  <si>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</si>
  <si>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</si>
  <si>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</si>
  <si>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</si>
  <si>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</si>
  <si>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</si>
  <si>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</si>
  <si>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</si>
  <si>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</si>
  <si>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</si>
  <si>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</si>
  <si>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</si>
  <si>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</si>
  <si>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</si>
  <si>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</si>
  <si>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</si>
  <si>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</si>
  <si>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</si>
  <si>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</si>
  <si>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</si>
  <si>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</si>
  <si>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</si>
  <si>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</si>
  <si>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</si>
  <si>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</si>
  <si>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</si>
  <si>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</si>
  <si>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</si>
  <si>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</si>
  <si>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</si>
  <si>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</si>
  <si>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</si>
  <si>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</si>
  <si>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</si>
  <si>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</si>
  <si>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</si>
  <si>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</si>
  <si>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</si>
  <si>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</si>
  <si>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</si>
  <si>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</si>
  <si>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</si>
  <si>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</si>
  <si>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</si>
  <si>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</si>
  <si>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</si>
  <si>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</si>
  <si>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</si>
  <si>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</si>
  <si>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</si>
  <si>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</si>
  <si>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</si>
  <si>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</si>
  <si>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</si>
  <si>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</si>
  <si>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</si>
  <si>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</si>
  <si>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</si>
  <si>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</si>
  <si>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</si>
  <si>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</si>
  <si>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</si>
  <si>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</si>
  <si>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</si>
  <si>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</si>
  <si>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</si>
  <si>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</si>
  <si>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</si>
  <si>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</si>
  <si>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</si>
  <si>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</si>
  <si>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</si>
  <si>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</si>
  <si>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</si>
  <si>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</si>
  <si>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</si>
  <si>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</si>
  <si>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</si>
  <si>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</si>
  <si>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</si>
  <si>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</si>
  <si>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</si>
  <si>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</si>
  <si>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</si>
  <si>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</si>
  <si>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</si>
  <si>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</si>
  <si>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</si>
  <si>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</si>
  <si>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</si>
  <si>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</si>
  <si>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</si>
  <si>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</si>
  <si>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</si>
  <si>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</si>
  <si>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</si>
  <si>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</si>
  <si>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</si>
  <si>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</si>
  <si>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</si>
  <si>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</si>
  <si>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</si>
  <si>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</si>
  <si>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</si>
  <si>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</si>
  <si>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</si>
  <si>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</si>
  <si>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</si>
  <si>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</si>
  <si>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</si>
  <si>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</si>
  <si>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</si>
  <si>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</si>
  <si>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</si>
  <si>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</si>
  <si>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</si>
  <si>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</si>
  <si>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</si>
  <si>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</si>
  <si>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</si>
  <si>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</si>
  <si>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</si>
  <si>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</si>
  <si>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</si>
  <si>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</si>
  <si>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</si>
  <si>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</si>
  <si>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</si>
  <si>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</si>
  <si>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</si>
  <si>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</si>
  <si>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</si>
  <si>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</si>
  <si>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</si>
  <si>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</si>
  <si>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</si>
  <si>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</si>
  <si>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</si>
  <si>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</si>
  <si>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</si>
  <si>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</si>
  <si>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</si>
  <si>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</si>
  <si>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</si>
  <si>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</si>
  <si>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</si>
  <si>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</si>
  <si>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</si>
  <si>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</si>
  <si>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</si>
  <si>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</si>
  <si>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</si>
  <si>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</si>
  <si>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</si>
  <si>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</si>
  <si>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</si>
  <si>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</si>
  <si>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</si>
  <si>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</si>
  <si>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</si>
  <si>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</si>
  <si>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</si>
  <si>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</si>
  <si>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</si>
  <si>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у 000 динара</t>
  </si>
  <si>
    <t>Проценат извршења у односу на текући буџет</t>
  </si>
  <si>
    <t>Пројекти основне школе Боривоје Ж. Милојевић - Крупањ</t>
  </si>
  <si>
    <t>Усвојен буџет за 2021</t>
  </si>
  <si>
    <t>Текући буџет за 2021</t>
  </si>
  <si>
    <t>Извршење у 2021</t>
  </si>
  <si>
    <t>Остварена вредност у 2021.</t>
  </si>
  <si>
    <t>вредност 2020.</t>
  </si>
  <si>
    <t>у 2021.</t>
  </si>
  <si>
    <t>4029</t>
  </si>
  <si>
    <t>Жељко Петковић - члан Општинског већа, (Александра Теовановић)</t>
  </si>
  <si>
    <t>Драган Благојевић - директор школе,  (Александра Теовановић)</t>
  </si>
  <si>
    <t>Зоран Алексић - директор школе, (Александра Теовановић)</t>
  </si>
  <si>
    <t>Број деце која су обухваћена основним образовањем у ОШ Бела Црква</t>
  </si>
  <si>
    <t>број</t>
  </si>
  <si>
    <t>До одступања у броју деце која су обухваћена основним образовањем долази  због досељења деце на територију Општине Крупањ или уписом деце која нису била у евиденцији педијатријске службе Дома здравља Крупањ и надлежних служби Општине Крупањ.</t>
  </si>
  <si>
    <t>Образовно - васпитни рад са ученицима реализован је у складу са Годишњим планом рада Основне школе "Жикица Јовановић Шпанац" Бела Црква.</t>
  </si>
  <si>
    <t xml:space="preserve"> Број запослених/број ученика који су завршили разред  у  ОШ Бела Црква</t>
  </si>
  <si>
    <t>Није било одступања од циљне вредности.</t>
  </si>
  <si>
    <t>Извештај о раду и резултатима Основне школе "Жикица Јовановић Шпанац" на крају школске 2020/2021 године, Извештај о броју запослених из ИС Управе за трезор.</t>
  </si>
  <si>
    <t>Извештај о раду и резултатима Основне школе "Жикица Јовановић Шпанац" на крају школске 2020/2021 године</t>
  </si>
  <si>
    <r>
      <rPr>
        <b/>
        <u/>
        <sz val="11"/>
        <color theme="1"/>
        <rFont val="Calibri"/>
        <family val="2"/>
        <scheme val="minor"/>
      </rPr>
      <t>ОШ "Боривоје Ж. Милојевић"</t>
    </r>
    <r>
      <rPr>
        <sz val="11"/>
        <color theme="1"/>
        <rFont val="Calibri"/>
        <family val="2"/>
        <charset val="238"/>
        <scheme val="minor"/>
      </rPr>
      <t xml:space="preserve"> остварује програм основног образовања у трајању од осам година. Програм се остварује у два школска циклуса по четири године, први циклус основног образовања обухвата први, други, трећи и четврти разред, а други циклус обухвата пети, шести, седми и осми разред. Поред редовног програма основног образовања у нашој школи остварује се инклузивни рад уз различите видове додатне подршке за децу са посебним потребама и по потреби припремни предшколски програм. Историја развоја школе је веома дуга. Прва школа основана је давне 1837. године, данас је наша школа највећа основна школа у општини. Највећа је по броју ученика и запослених. Ове школске године има 845 ученика у 58 одељења. У свом саставу има матичну школу и 9 издвојених одељења. Издвојена одељења у Костајнику, Красави и Дворској су осморазредне школе, а осталих седам одељења су четвороразредна. Матична школа, са седиштем у Крупњу, у свом саставу има две школске зграде (једна од њих је фискултурна сала). Четвороразредна одељења поседују по једну школску зграду (укупно 6).  Костајник има 3 школске зграде, Красава 2 и Дворска 3.                                      </t>
    </r>
    <r>
      <rPr>
        <b/>
        <u/>
        <sz val="11"/>
        <color theme="1"/>
        <rFont val="Calibri"/>
        <family val="2"/>
        <scheme val="minor"/>
      </rPr>
      <t xml:space="preserve">ОШ "Жикица Јовановић Шпанац" </t>
    </r>
    <r>
      <rPr>
        <sz val="11"/>
        <color theme="1"/>
        <rFont val="Calibri"/>
        <family val="2"/>
        <charset val="238"/>
        <scheme val="minor"/>
      </rPr>
      <t>остварује програм основног образовања у трајању од осам година. Програм се остварује у два школска циклуса по четири године, први циклус основног образовања обухвата први, други, трећи и четврти разред, а други циклус обухвата пети, шести, седми и осми разред. Поред редовног програма основног образовања у нашој школи остварује се инклузивни рад уз различите видове додатне подршке за децу са посебним потребама и по потреби припремни предшколски програм.Ове школске године има 201ученика у 20 одељења. У свом саставу има матичну школу и 6 издвојених одељења. Издвојено одељење у Завлаци је осморазредно ,Ставе, Врбић,Цветуља и мојковић  су четвороразредна. Матична школа, са седиштем у Белој Цркви, у свом саставу има једну школску зграду. Четвороразредна одељења поседују по једну школску зграду (укупно 4).  Завлака има 1 школску зграду.</t>
    </r>
  </si>
  <si>
    <t>До одступања у броју деце која су обухваћена основним образовањем долази  због oдсељења деце са територије Општине Крупањ.</t>
  </si>
  <si>
    <t>Извештај о раду и резултатима Основне школе "Боривоје Ж. Милојевић" на крају школске 2020/2021 године.</t>
  </si>
  <si>
    <t>Број деце која су обухваћена основним образовањем у ОШ Крупањ</t>
  </si>
  <si>
    <t>Потпуни обухват деце основним образовањем.</t>
  </si>
  <si>
    <t>Образовно - васпитни рад са ученицима реализован је у складу са Годишњим планом рада Основне школе "Боривоје Ж. Милојевић" Крупањ.</t>
  </si>
  <si>
    <t>Извештај о раду и резултатима Основне школе "Боривоје Ж. Милојевић" на крају школске 2020/2021 године,  Извештај о броју запослених из ИС Управе за трезор.</t>
  </si>
  <si>
    <t>Обезбеђени прописани услови за васпитно-образовни рад са децом у ОШ</t>
  </si>
  <si>
    <t>Број запослених/број ученика који су завршили разред  у  ОШ Крупањ</t>
  </si>
  <si>
    <r>
      <rPr>
        <b/>
        <u/>
        <sz val="11"/>
        <color theme="1"/>
        <rFont val="Calibri"/>
        <family val="2"/>
        <scheme val="minor"/>
      </rPr>
      <t>Набавка рачунарске опреме</t>
    </r>
    <r>
      <rPr>
        <sz val="11"/>
        <color theme="1"/>
        <rFont val="Calibri"/>
        <family val="2"/>
        <charset val="238"/>
        <scheme val="minor"/>
      </rPr>
      <t xml:space="preserve"> (Пројекат је спроведен јер је Школа имала потребу за новим штампачем за штампање сведочанстава и других докумената која се штампају у великом броју, а постојећи штампач је стар, дотрајао па није испуњавао потребне услове - вредност пројекта 62.000,00 динара).                                                                                                                                                   </t>
    </r>
    <r>
      <rPr>
        <b/>
        <u/>
        <sz val="11"/>
        <color theme="1"/>
        <rFont val="Calibri"/>
        <family val="2"/>
        <scheme val="minor"/>
      </rPr>
      <t>Реконструкција атмосферске канализације</t>
    </r>
    <r>
      <rPr>
        <sz val="11"/>
        <color theme="1"/>
        <rFont val="Calibri"/>
        <family val="2"/>
        <charset val="238"/>
        <scheme val="minor"/>
      </rPr>
      <t xml:space="preserve"> (У дворишту матичне школе у Крупњу задржавала се вода, приликом већих падавина вода је улазила и у хол школе. Реконструкцијом атмосферске канализације проблем задржавања воде и поплава је решен - вредност пројекта 500.000,00 динара). </t>
    </r>
    <r>
      <rPr>
        <b/>
        <u/>
        <sz val="11"/>
        <color theme="1"/>
        <rFont val="Calibri"/>
        <family val="2"/>
        <scheme val="minor"/>
      </rPr>
      <t>Замена котла у издвојеном одељењу у Красави</t>
    </r>
    <r>
      <rPr>
        <sz val="11"/>
        <color theme="1"/>
        <rFont val="Calibri"/>
        <family val="2"/>
        <charset val="238"/>
        <scheme val="minor"/>
      </rPr>
      <t xml:space="preserve"> (У издвојеном одељењу О.Ш. "Боривоје Ж. Милојевић" у Красави пропао је котао, како би се обезбедило грејање постављен је нов - вредност пројекта 628.000,00 динара).</t>
    </r>
  </si>
  <si>
    <t>Записник о примопредаји радова/извршеној уградњи.</t>
  </si>
  <si>
    <t>Обезбеђивање основних услова за функционисање наставе</t>
  </si>
  <si>
    <t>Број реализованих пројеката</t>
  </si>
  <si>
    <t>Број</t>
  </si>
  <si>
    <t>Није било одступања.</t>
  </si>
</sst>
</file>

<file path=xl/styles.xml><?xml version="1.0" encoding="utf-8"?>
<styleSheet xmlns="http://schemas.openxmlformats.org/spreadsheetml/2006/main">
  <numFmts count="1">
    <numFmt numFmtId="164" formatCode="0.0%"/>
  </numFmts>
  <fonts count="18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2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6">
    <xf numFmtId="0" fontId="0" fillId="0" borderId="0"/>
    <xf numFmtId="0" fontId="6" fillId="0" borderId="0" applyBorder="0"/>
    <xf numFmtId="0" fontId="12" fillId="0" borderId="0"/>
    <xf numFmtId="0" fontId="11" fillId="0" borderId="0"/>
    <xf numFmtId="0" fontId="1" fillId="0" borderId="0"/>
    <xf numFmtId="0" fontId="8" fillId="0" borderId="0"/>
  </cellStyleXfs>
  <cellXfs count="99">
    <xf numFmtId="0" fontId="0" fillId="0" borderId="0" xfId="0"/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0" fillId="0" borderId="0" xfId="0" applyNumberFormat="1"/>
    <xf numFmtId="0" fontId="7" fillId="0" borderId="3" xfId="0" applyFont="1" applyBorder="1" applyAlignment="1">
      <alignment vertical="center" wrapText="1"/>
    </xf>
    <xf numFmtId="0" fontId="0" fillId="0" borderId="0" xfId="0" applyNumberFormat="1"/>
    <xf numFmtId="0" fontId="0" fillId="0" borderId="0" xfId="0" applyFill="1"/>
    <xf numFmtId="0" fontId="1" fillId="0" borderId="0" xfId="4"/>
    <xf numFmtId="0" fontId="9" fillId="0" borderId="0" xfId="5" applyFont="1" applyAlignment="1">
      <alignment vertical="top"/>
    </xf>
    <xf numFmtId="0" fontId="10" fillId="0" borderId="0" xfId="5" applyFont="1" applyAlignment="1">
      <alignment vertical="top"/>
    </xf>
    <xf numFmtId="0" fontId="8" fillId="0" borderId="0" xfId="5"/>
    <xf numFmtId="0" fontId="9" fillId="0" borderId="0" xfId="5" quotePrefix="1" applyFont="1" applyAlignment="1">
      <alignment vertical="top"/>
    </xf>
    <xf numFmtId="0" fontId="9" fillId="0" borderId="0" xfId="5" applyFont="1" applyAlignment="1"/>
    <xf numFmtId="0" fontId="8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164" fontId="0" fillId="0" borderId="6" xfId="0" applyNumberFormat="1" applyBorder="1"/>
    <xf numFmtId="3" fontId="0" fillId="0" borderId="6" xfId="0" applyNumberFormat="1" applyBorder="1"/>
    <xf numFmtId="49" fontId="0" fillId="3" borderId="0" xfId="0" applyNumberFormat="1" applyFill="1" applyAlignment="1">
      <alignment horizontal="center"/>
    </xf>
    <xf numFmtId="3" fontId="13" fillId="0" borderId="6" xfId="1" applyNumberFormat="1" applyFont="1" applyFill="1" applyBorder="1" applyAlignment="1">
      <alignment horizontal="right" wrapText="1"/>
    </xf>
    <xf numFmtId="0" fontId="7" fillId="0" borderId="15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left" vertical="top" wrapText="1"/>
    </xf>
    <xf numFmtId="0" fontId="7" fillId="0" borderId="17" xfId="0" applyFont="1" applyBorder="1" applyAlignment="1">
      <alignment horizontal="left" vertical="top" wrapText="1"/>
    </xf>
    <xf numFmtId="0" fontId="7" fillId="0" borderId="18" xfId="0" applyFont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4" fillId="0" borderId="7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left" vertical="top" wrapText="1"/>
    </xf>
    <xf numFmtId="0" fontId="14" fillId="0" borderId="12" xfId="0" applyFont="1" applyBorder="1" applyAlignment="1">
      <alignment horizontal="left" vertical="top" wrapText="1"/>
    </xf>
    <xf numFmtId="0" fontId="14" fillId="0" borderId="13" xfId="0" applyFont="1" applyBorder="1" applyAlignment="1">
      <alignment horizontal="left" vertical="top" wrapText="1"/>
    </xf>
    <xf numFmtId="0" fontId="14" fillId="0" borderId="14" xfId="0" applyFont="1" applyBorder="1" applyAlignment="1">
      <alignment horizontal="left" vertical="top" wrapText="1"/>
    </xf>
    <xf numFmtId="0" fontId="0" fillId="0" borderId="16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3" borderId="16" xfId="0" applyFill="1" applyBorder="1" applyAlignment="1">
      <alignment horizontal="center"/>
    </xf>
    <xf numFmtId="0" fontId="0" fillId="3" borderId="17" xfId="0" applyFill="1" applyBorder="1" applyAlignment="1">
      <alignment horizontal="center"/>
    </xf>
    <xf numFmtId="0" fontId="0" fillId="3" borderId="18" xfId="0" applyFill="1" applyBorder="1" applyAlignment="1">
      <alignment horizontal="center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5" fillId="0" borderId="13" xfId="0" applyFont="1" applyBorder="1" applyAlignment="1">
      <alignment horizontal="center" vertical="center"/>
    </xf>
    <xf numFmtId="0" fontId="0" fillId="0" borderId="10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0" borderId="18" xfId="0" applyBorder="1" applyAlignment="1">
      <alignment horizontal="center" vertical="top"/>
    </xf>
    <xf numFmtId="49" fontId="0" fillId="0" borderId="16" xfId="0" applyNumberFormat="1" applyBorder="1" applyAlignment="1">
      <alignment horizontal="left" vertical="top"/>
    </xf>
    <xf numFmtId="49" fontId="0" fillId="0" borderId="17" xfId="0" applyNumberFormat="1" applyBorder="1" applyAlignment="1">
      <alignment horizontal="left" vertical="top"/>
    </xf>
    <xf numFmtId="49" fontId="0" fillId="0" borderId="18" xfId="0" applyNumberFormat="1" applyBorder="1" applyAlignment="1">
      <alignment horizontal="left" vertical="top"/>
    </xf>
    <xf numFmtId="0" fontId="0" fillId="3" borderId="16" xfId="0" applyFill="1" applyBorder="1" applyAlignment="1">
      <alignment horizontal="left" vertical="top"/>
    </xf>
    <xf numFmtId="0" fontId="0" fillId="3" borderId="17" xfId="0" applyFill="1" applyBorder="1" applyAlignment="1">
      <alignment horizontal="left" vertical="top"/>
    </xf>
    <xf numFmtId="0" fontId="0" fillId="3" borderId="18" xfId="0" applyFill="1" applyBorder="1" applyAlignment="1">
      <alignment horizontal="left" vertical="top"/>
    </xf>
    <xf numFmtId="0" fontId="12" fillId="0" borderId="7" xfId="0" applyFont="1" applyBorder="1" applyAlignment="1">
      <alignment horizontal="left" vertical="top" wrapText="1"/>
    </xf>
    <xf numFmtId="0" fontId="7" fillId="0" borderId="3" xfId="0" applyFont="1" applyBorder="1" applyAlignment="1">
      <alignment wrapText="1"/>
    </xf>
    <xf numFmtId="0" fontId="7" fillId="0" borderId="3" xfId="0" applyFont="1" applyBorder="1" applyAlignment="1">
      <alignment horizontal="center" wrapText="1"/>
    </xf>
    <xf numFmtId="0" fontId="7" fillId="0" borderId="15" xfId="0" applyFont="1" applyBorder="1" applyAlignment="1">
      <alignment wrapText="1"/>
    </xf>
    <xf numFmtId="0" fontId="14" fillId="0" borderId="0" xfId="0" applyFont="1"/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vertical="center" wrapText="1"/>
    </xf>
    <xf numFmtId="0" fontId="16" fillId="0" borderId="0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/>
    </xf>
    <xf numFmtId="0" fontId="14" fillId="0" borderId="3" xfId="0" applyFont="1" applyBorder="1" applyAlignment="1">
      <alignment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15" xfId="0" applyFont="1" applyBorder="1" applyAlignment="1">
      <alignment vertical="center" wrapText="1"/>
    </xf>
    <xf numFmtId="0" fontId="14" fillId="0" borderId="16" xfId="0" applyFont="1" applyBorder="1" applyAlignment="1">
      <alignment horizontal="left" vertical="top" wrapText="1"/>
    </xf>
    <xf numFmtId="0" fontId="14" fillId="0" borderId="17" xfId="0" applyFont="1" applyBorder="1" applyAlignment="1">
      <alignment horizontal="left" vertical="top" wrapText="1"/>
    </xf>
    <xf numFmtId="0" fontId="14" fillId="0" borderId="18" xfId="0" applyFont="1" applyBorder="1" applyAlignment="1">
      <alignment horizontal="left" vertical="top" wrapText="1"/>
    </xf>
    <xf numFmtId="0" fontId="17" fillId="0" borderId="16" xfId="0" applyFont="1" applyBorder="1" applyAlignment="1">
      <alignment horizontal="left" vertical="top"/>
    </xf>
    <xf numFmtId="0" fontId="17" fillId="0" borderId="16" xfId="0" applyFont="1" applyBorder="1" applyAlignment="1">
      <alignment horizontal="left" vertical="top"/>
    </xf>
    <xf numFmtId="0" fontId="17" fillId="0" borderId="17" xfId="0" applyFont="1" applyBorder="1" applyAlignment="1">
      <alignment horizontal="left" vertical="top"/>
    </xf>
    <xf numFmtId="0" fontId="17" fillId="0" borderId="18" xfId="0" applyFont="1" applyBorder="1" applyAlignment="1">
      <alignment horizontal="left" vertical="top"/>
    </xf>
    <xf numFmtId="0" fontId="17" fillId="0" borderId="6" xfId="0" applyFont="1" applyBorder="1" applyAlignment="1">
      <alignment horizontal="left" vertical="top"/>
    </xf>
    <xf numFmtId="0" fontId="7" fillId="0" borderId="16" xfId="0" applyFont="1" applyBorder="1" applyAlignment="1">
      <alignment horizontal="left" wrapText="1"/>
    </xf>
    <xf numFmtId="0" fontId="7" fillId="0" borderId="17" xfId="0" applyFont="1" applyBorder="1" applyAlignment="1">
      <alignment horizontal="left" wrapText="1"/>
    </xf>
    <xf numFmtId="0" fontId="7" fillId="0" borderId="18" xfId="0" applyFont="1" applyBorder="1" applyAlignment="1">
      <alignment horizontal="left" wrapText="1"/>
    </xf>
    <xf numFmtId="0" fontId="0" fillId="0" borderId="6" xfId="0" applyBorder="1" applyAlignment="1">
      <alignment wrapText="1"/>
    </xf>
    <xf numFmtId="0" fontId="16" fillId="2" borderId="20" xfId="0" applyFont="1" applyFill="1" applyBorder="1" applyAlignment="1">
      <alignment horizontal="center" vertical="center" wrapText="1"/>
    </xf>
    <xf numFmtId="0" fontId="16" fillId="0" borderId="19" xfId="0" applyFont="1" applyBorder="1" applyAlignment="1">
      <alignment vertical="top"/>
    </xf>
    <xf numFmtId="0" fontId="16" fillId="0" borderId="0" xfId="0" applyFont="1" applyBorder="1" applyAlignment="1">
      <alignment vertical="top"/>
    </xf>
    <xf numFmtId="0" fontId="16" fillId="0" borderId="16" xfId="0" applyFont="1" applyBorder="1" applyAlignment="1">
      <alignment horizontal="left" vertical="top" wrapText="1"/>
    </xf>
    <xf numFmtId="0" fontId="16" fillId="0" borderId="17" xfId="0" applyFont="1" applyBorder="1" applyAlignment="1">
      <alignment horizontal="left" vertical="top" wrapText="1"/>
    </xf>
    <xf numFmtId="0" fontId="16" fillId="0" borderId="18" xfId="0" applyFont="1" applyBorder="1" applyAlignment="1">
      <alignment horizontal="left" vertical="top" wrapText="1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7" fillId="0" borderId="15" xfId="0" applyFont="1" applyBorder="1" applyAlignment="1">
      <alignment horizontal="center" wrapText="1"/>
    </xf>
  </cellXfs>
  <cellStyles count="6">
    <cellStyle name="Normal" xfId="0" builtinId="0"/>
    <cellStyle name="Normal 2" xfId="2"/>
    <cellStyle name="Normal 2 2" xfId="3"/>
    <cellStyle name="Normal 3" xfId="1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38"/>
  <sheetViews>
    <sheetView tabSelected="1" view="pageBreakPreview" zoomScaleSheetLayoutView="100" workbookViewId="0">
      <selection activeCell="O15" sqref="O15"/>
    </sheetView>
  </sheetViews>
  <sheetFormatPr defaultRowHeight="15"/>
  <cols>
    <col min="1" max="1" width="2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7" max="12" width="1.5703125" customWidth="1"/>
    <col min="13" max="16" width="21.7109375" customWidth="1"/>
    <col min="22" max="22" width="9.140625" customWidth="1"/>
  </cols>
  <sheetData>
    <row r="1" spans="2:16" ht="15.75" thickBot="1">
      <c r="C1" t="s">
        <v>13</v>
      </c>
      <c r="D1" s="28" t="s">
        <v>0</v>
      </c>
      <c r="E1" s="28"/>
      <c r="F1" s="28"/>
      <c r="G1" s="28"/>
      <c r="H1" s="28"/>
      <c r="I1" s="28"/>
      <c r="J1" s="28"/>
      <c r="K1" s="28"/>
      <c r="L1" s="28"/>
      <c r="P1" t="s">
        <v>277</v>
      </c>
    </row>
    <row r="2" spans="2:16" ht="45.75" thickBot="1">
      <c r="B2" t="s">
        <v>276</v>
      </c>
      <c r="C2" s="15">
        <f>VLOOKUP(D2,Sheet4!A1:B145,2,FALSE)</f>
        <v>51</v>
      </c>
      <c r="D2" s="38" t="s">
        <v>134</v>
      </c>
      <c r="E2" s="39"/>
      <c r="F2" s="39"/>
      <c r="G2" s="39"/>
      <c r="H2" s="39"/>
      <c r="I2" s="39"/>
      <c r="J2" s="39"/>
      <c r="K2" s="39"/>
      <c r="L2" s="40"/>
      <c r="M2" s="88" t="s">
        <v>280</v>
      </c>
      <c r="N2" s="88" t="s">
        <v>281</v>
      </c>
      <c r="O2" s="88" t="s">
        <v>282</v>
      </c>
      <c r="P2" s="88" t="s">
        <v>278</v>
      </c>
    </row>
    <row r="3" spans="2:16" ht="15.75" thickBot="1">
      <c r="B3" t="s">
        <v>5</v>
      </c>
      <c r="C3" s="16" t="s">
        <v>40</v>
      </c>
      <c r="D3" s="35" t="s">
        <v>21</v>
      </c>
      <c r="E3" s="41"/>
      <c r="F3" s="41"/>
      <c r="G3" s="41"/>
      <c r="H3" s="41"/>
      <c r="I3" s="41"/>
      <c r="J3" s="41"/>
      <c r="K3" s="41"/>
      <c r="L3" s="42"/>
      <c r="M3" s="20">
        <v>36219</v>
      </c>
      <c r="N3" s="20">
        <v>42254</v>
      </c>
      <c r="O3" s="20">
        <v>40777</v>
      </c>
      <c r="P3" s="19">
        <f>O3/N3</f>
        <v>0.96504472949306574</v>
      </c>
    </row>
    <row r="4" spans="2:16" ht="15.75" thickBot="1">
      <c r="B4" t="s">
        <v>11</v>
      </c>
      <c r="C4" s="35" t="s">
        <v>287</v>
      </c>
      <c r="D4" s="36"/>
      <c r="E4" s="36"/>
      <c r="F4" s="37"/>
    </row>
    <row r="6" spans="2:16" ht="15.75" thickBot="1">
      <c r="B6" s="49" t="s">
        <v>8</v>
      </c>
      <c r="C6" s="49"/>
      <c r="D6" s="49"/>
      <c r="E6" s="49"/>
      <c r="F6" s="49"/>
    </row>
    <row r="7" spans="2:16">
      <c r="B7" s="62" t="s">
        <v>298</v>
      </c>
      <c r="C7" s="44"/>
      <c r="D7" s="44"/>
      <c r="E7" s="44"/>
      <c r="F7" s="45"/>
    </row>
    <row r="8" spans="2:16">
      <c r="B8" s="50"/>
      <c r="C8" s="51"/>
      <c r="D8" s="51"/>
      <c r="E8" s="51"/>
      <c r="F8" s="52"/>
    </row>
    <row r="9" spans="2:16">
      <c r="B9" s="50"/>
      <c r="C9" s="51"/>
      <c r="D9" s="51"/>
      <c r="E9" s="51"/>
      <c r="F9" s="52"/>
    </row>
    <row r="10" spans="2:16">
      <c r="B10" s="50"/>
      <c r="C10" s="51"/>
      <c r="D10" s="51"/>
      <c r="E10" s="51"/>
      <c r="F10" s="52"/>
    </row>
    <row r="11" spans="2:16">
      <c r="B11" s="50"/>
      <c r="C11" s="51"/>
      <c r="D11" s="51"/>
      <c r="E11" s="51"/>
      <c r="F11" s="52"/>
    </row>
    <row r="12" spans="2:16">
      <c r="B12" s="50"/>
      <c r="C12" s="51"/>
      <c r="D12" s="51"/>
      <c r="E12" s="51"/>
      <c r="F12" s="52"/>
    </row>
    <row r="13" spans="2:16">
      <c r="B13" s="50"/>
      <c r="C13" s="51"/>
      <c r="D13" s="51"/>
      <c r="E13" s="51"/>
      <c r="F13" s="52"/>
    </row>
    <row r="14" spans="2:16" ht="24.75" customHeight="1">
      <c r="B14" s="50"/>
      <c r="C14" s="51"/>
      <c r="D14" s="51"/>
      <c r="E14" s="51"/>
      <c r="F14" s="52"/>
    </row>
    <row r="15" spans="2:16" ht="24.75" customHeight="1">
      <c r="B15" s="50"/>
      <c r="C15" s="51"/>
      <c r="D15" s="51"/>
      <c r="E15" s="51"/>
      <c r="F15" s="52"/>
    </row>
    <row r="16" spans="2:16">
      <c r="B16" s="50"/>
      <c r="C16" s="51"/>
      <c r="D16" s="51"/>
      <c r="E16" s="51"/>
      <c r="F16" s="52"/>
    </row>
    <row r="17" spans="2:15">
      <c r="B17" s="50"/>
      <c r="C17" s="51"/>
      <c r="D17" s="51"/>
      <c r="E17" s="51"/>
      <c r="F17" s="52"/>
    </row>
    <row r="18" spans="2:15">
      <c r="B18" s="50"/>
      <c r="C18" s="51"/>
      <c r="D18" s="51"/>
      <c r="E18" s="51"/>
      <c r="F18" s="52"/>
    </row>
    <row r="19" spans="2:15">
      <c r="B19" s="50"/>
      <c r="C19" s="51"/>
      <c r="D19" s="51"/>
      <c r="E19" s="51"/>
      <c r="F19" s="52"/>
    </row>
    <row r="20" spans="2:15">
      <c r="B20" s="50"/>
      <c r="C20" s="51"/>
      <c r="D20" s="51"/>
      <c r="E20" s="51"/>
      <c r="F20" s="52"/>
    </row>
    <row r="21" spans="2:15">
      <c r="B21" s="50"/>
      <c r="C21" s="51"/>
      <c r="D21" s="51"/>
      <c r="E21" s="51"/>
      <c r="F21" s="52"/>
    </row>
    <row r="22" spans="2:15">
      <c r="B22" s="50"/>
      <c r="C22" s="51"/>
      <c r="D22" s="51"/>
      <c r="E22" s="51"/>
      <c r="F22" s="52"/>
    </row>
    <row r="23" spans="2:15">
      <c r="B23" s="50"/>
      <c r="C23" s="51"/>
      <c r="D23" s="51"/>
      <c r="E23" s="51"/>
      <c r="F23" s="52"/>
    </row>
    <row r="24" spans="2:15">
      <c r="B24" s="50"/>
      <c r="C24" s="51"/>
      <c r="D24" s="51"/>
      <c r="E24" s="51"/>
      <c r="F24" s="52"/>
    </row>
    <row r="25" spans="2:15" ht="15.75" thickBot="1">
      <c r="B25" s="46"/>
      <c r="C25" s="47"/>
      <c r="D25" s="47"/>
      <c r="E25" s="47"/>
      <c r="F25" s="48"/>
    </row>
    <row r="26" spans="2:15" ht="15.75" thickBot="1"/>
    <row r="27" spans="2:15" s="66" customFormat="1" ht="24.75" customHeight="1" thickBot="1">
      <c r="B27" s="80" t="s">
        <v>9</v>
      </c>
      <c r="C27" s="81" t="s">
        <v>302</v>
      </c>
      <c r="D27" s="82"/>
      <c r="E27" s="82"/>
      <c r="F27" s="83"/>
    </row>
    <row r="28" spans="2:15" s="66" customFormat="1" ht="27" customHeight="1" thickBot="1">
      <c r="B28" s="67" t="s">
        <v>1</v>
      </c>
      <c r="C28" s="67" t="s">
        <v>2</v>
      </c>
      <c r="D28" s="68" t="s">
        <v>3</v>
      </c>
      <c r="E28" s="68" t="s">
        <v>4</v>
      </c>
      <c r="F28" s="67" t="s">
        <v>283</v>
      </c>
      <c r="G28" s="90" t="s">
        <v>15</v>
      </c>
      <c r="H28" s="91"/>
      <c r="I28" s="91"/>
      <c r="J28" s="91"/>
      <c r="K28" s="91"/>
      <c r="L28" s="91"/>
      <c r="M28" s="91"/>
    </row>
    <row r="29" spans="2:15" s="66" customFormat="1" ht="13.5" customHeight="1" thickBot="1">
      <c r="B29" s="69"/>
      <c r="C29" s="69"/>
      <c r="D29" s="70" t="s">
        <v>284</v>
      </c>
      <c r="E29" s="70" t="s">
        <v>285</v>
      </c>
      <c r="F29" s="89"/>
      <c r="G29" s="29" t="s">
        <v>299</v>
      </c>
      <c r="H29" s="30"/>
      <c r="I29" s="30"/>
      <c r="J29" s="30"/>
      <c r="K29" s="30"/>
      <c r="L29" s="30"/>
      <c r="M29" s="30"/>
      <c r="N29" s="30"/>
      <c r="O29" s="31"/>
    </row>
    <row r="30" spans="2:15" s="66" customFormat="1" ht="31.5" customHeight="1" thickBot="1">
      <c r="B30" s="63" t="s">
        <v>301</v>
      </c>
      <c r="C30" s="64" t="s">
        <v>291</v>
      </c>
      <c r="D30" s="63">
        <v>852</v>
      </c>
      <c r="E30" s="63">
        <v>852</v>
      </c>
      <c r="F30" s="65">
        <v>845</v>
      </c>
      <c r="G30" s="32"/>
      <c r="H30" s="33"/>
      <c r="I30" s="33"/>
      <c r="J30" s="33"/>
      <c r="K30" s="33"/>
      <c r="L30" s="33"/>
      <c r="M30" s="33"/>
      <c r="N30" s="33"/>
      <c r="O30" s="34"/>
    </row>
    <row r="31" spans="2:15" s="66" customFormat="1" ht="28.5" customHeight="1" thickBot="1">
      <c r="B31" s="65" t="s">
        <v>12</v>
      </c>
      <c r="C31" s="85" t="s">
        <v>300</v>
      </c>
      <c r="D31" s="86"/>
      <c r="E31" s="86"/>
      <c r="F31" s="87"/>
    </row>
    <row r="32" spans="2:15" s="66" customFormat="1" ht="28.5" customHeight="1" thickBot="1">
      <c r="B32" s="71"/>
      <c r="C32" s="72"/>
      <c r="D32" s="72"/>
      <c r="E32" s="72"/>
      <c r="F32" s="72"/>
    </row>
    <row r="33" spans="2:15" s="66" customFormat="1" ht="23.25" customHeight="1" thickBot="1">
      <c r="B33" s="84" t="s">
        <v>9</v>
      </c>
      <c r="C33" s="81" t="s">
        <v>302</v>
      </c>
      <c r="D33" s="82"/>
      <c r="E33" s="82"/>
      <c r="F33" s="83"/>
    </row>
    <row r="34" spans="2:15" s="66" customFormat="1" ht="27.75" customHeight="1" thickBot="1">
      <c r="B34" s="67" t="s">
        <v>1</v>
      </c>
      <c r="C34" s="67" t="s">
        <v>2</v>
      </c>
      <c r="D34" s="68" t="s">
        <v>3</v>
      </c>
      <c r="E34" s="68" t="s">
        <v>4</v>
      </c>
      <c r="F34" s="67" t="s">
        <v>283</v>
      </c>
      <c r="G34" s="90" t="s">
        <v>15</v>
      </c>
      <c r="H34" s="91"/>
      <c r="I34" s="91"/>
      <c r="J34" s="91"/>
      <c r="K34" s="91"/>
      <c r="L34" s="91"/>
      <c r="M34" s="91"/>
    </row>
    <row r="35" spans="2:15" s="66" customFormat="1" ht="13.5" customHeight="1" thickBot="1">
      <c r="B35" s="69"/>
      <c r="C35" s="69"/>
      <c r="D35" s="70" t="s">
        <v>284</v>
      </c>
      <c r="E35" s="70" t="s">
        <v>285</v>
      </c>
      <c r="F35" s="89"/>
      <c r="G35" s="29" t="s">
        <v>292</v>
      </c>
      <c r="H35" s="30"/>
      <c r="I35" s="30"/>
      <c r="J35" s="30"/>
      <c r="K35" s="30"/>
      <c r="L35" s="30"/>
      <c r="M35" s="30"/>
      <c r="N35" s="30"/>
      <c r="O35" s="31"/>
    </row>
    <row r="36" spans="2:15" s="66" customFormat="1" ht="39.75" customHeight="1" thickBot="1">
      <c r="B36" s="74" t="s">
        <v>290</v>
      </c>
      <c r="C36" s="75" t="s">
        <v>291</v>
      </c>
      <c r="D36" s="74">
        <v>193</v>
      </c>
      <c r="E36" s="74">
        <v>193</v>
      </c>
      <c r="F36" s="76">
        <v>201</v>
      </c>
      <c r="G36" s="32"/>
      <c r="H36" s="33"/>
      <c r="I36" s="33"/>
      <c r="J36" s="33"/>
      <c r="K36" s="33"/>
      <c r="L36" s="33"/>
      <c r="M36" s="33"/>
      <c r="N36" s="33"/>
      <c r="O36" s="34"/>
    </row>
    <row r="37" spans="2:15" s="66" customFormat="1" ht="28.5" customHeight="1" thickBot="1">
      <c r="B37" s="76" t="s">
        <v>12</v>
      </c>
      <c r="C37" s="77" t="s">
        <v>297</v>
      </c>
      <c r="D37" s="78"/>
      <c r="E37" s="78"/>
      <c r="F37" s="79"/>
    </row>
    <row r="38" spans="2:15" ht="30.75" customHeight="1">
      <c r="B38" s="1"/>
      <c r="C38" s="2"/>
      <c r="D38" s="3"/>
      <c r="E38" s="3"/>
      <c r="F38" s="3"/>
    </row>
  </sheetData>
  <mergeCells count="18">
    <mergeCell ref="D1:L1"/>
    <mergeCell ref="C4:F4"/>
    <mergeCell ref="D2:L2"/>
    <mergeCell ref="D3:L3"/>
    <mergeCell ref="B6:F6"/>
    <mergeCell ref="B7:F25"/>
    <mergeCell ref="C27:F27"/>
    <mergeCell ref="C33:F33"/>
    <mergeCell ref="C31:F31"/>
    <mergeCell ref="G29:O30"/>
    <mergeCell ref="G35:O36"/>
    <mergeCell ref="C37:F37"/>
    <mergeCell ref="B28:B29"/>
    <mergeCell ref="C28:C29"/>
    <mergeCell ref="F28:F29"/>
    <mergeCell ref="B34:B35"/>
    <mergeCell ref="C34:C35"/>
    <mergeCell ref="F34:F35"/>
  </mergeCells>
  <pageMargins left="0.70866141732283472" right="0.70866141732283472" top="0.74803149606299213" bottom="0.74803149606299213" header="0.31496062992125984" footer="0.31496062992125984"/>
  <pageSetup scale="60" orientation="landscape" r:id="rId1"/>
  <ignoredErrors>
    <ignoredError sqref="C3" numberStoredAsText="1"/>
    <ignoredError sqref="C2" evalError="1"/>
  </ignoredErrors>
  <extLst xmlns:x14="http://schemas.microsoft.com/office/spreadsheetml/2009/9/main">
    <ext uri="{CCE6A557-97BC-4b89-ADB6-D9C93CAAB3DF}">
      <x14:dataValidations xmlns:xm="http://schemas.microsoft.com/office/excel/2006/main" count="1">
        <x14:dataValidation type="list" allowBlank="1" showInputMessage="1">
          <x14:formula1>
            <xm:f>Sheet4!$A$1:$A$145</xm:f>
          </x14:formula1>
          <xm:sqref>D2:L2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Q33"/>
  <sheetViews>
    <sheetView view="pageBreakPreview" topLeftCell="B1" zoomScaleSheetLayoutView="100" workbookViewId="0">
      <selection activeCell="O15" sqref="O15"/>
    </sheetView>
  </sheetViews>
  <sheetFormatPr defaultRowHeight="15"/>
  <cols>
    <col min="1" max="1" width="9.140625" hidden="1" customWidth="1"/>
    <col min="2" max="2" width="2.28515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9" max="13" width="1.5703125" customWidth="1"/>
    <col min="14" max="17" width="19.28515625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9'!$B$2</f>
        <v xml:space="preserve"> ЈЛС</v>
      </c>
      <c r="D2" s="17">
        <f>+'програм 9'!$C$2</f>
        <v>51</v>
      </c>
      <c r="E2" s="53" t="str">
        <f>+'програм 9'!$D$2</f>
        <v>КРУПАЊ</v>
      </c>
      <c r="F2" s="54"/>
      <c r="G2" s="54"/>
      <c r="H2" s="54"/>
      <c r="I2" s="54"/>
      <c r="J2" s="54"/>
      <c r="K2" s="54"/>
      <c r="L2" s="54"/>
      <c r="M2" s="55"/>
      <c r="Q2" t="s">
        <v>277</v>
      </c>
    </row>
    <row r="3" spans="1:17" ht="45.75" thickBot="1">
      <c r="C3" t="s">
        <v>5</v>
      </c>
      <c r="D3" s="18" t="s">
        <v>40</v>
      </c>
      <c r="E3" s="95" t="s">
        <v>21</v>
      </c>
      <c r="F3" s="96"/>
      <c r="G3" s="96"/>
      <c r="H3" s="96"/>
      <c r="I3" s="96"/>
      <c r="J3" s="96"/>
      <c r="K3" s="96"/>
      <c r="L3" s="96"/>
      <c r="M3" s="97"/>
      <c r="N3" s="88" t="s">
        <v>280</v>
      </c>
      <c r="O3" s="88" t="s">
        <v>281</v>
      </c>
      <c r="P3" s="88" t="s">
        <v>282</v>
      </c>
      <c r="Q3" s="88" t="s">
        <v>278</v>
      </c>
    </row>
    <row r="4" spans="1:17" ht="15.75" thickBot="1">
      <c r="A4" s="6" t="str">
        <f>CONCATENATE(D3,"-",D4)</f>
        <v>2002-0001</v>
      </c>
      <c r="C4" t="s">
        <v>101</v>
      </c>
      <c r="D4" s="18" t="s">
        <v>50</v>
      </c>
      <c r="E4" s="35" t="s">
        <v>71</v>
      </c>
      <c r="F4" s="41"/>
      <c r="G4" s="41"/>
      <c r="H4" s="41"/>
      <c r="I4" s="41"/>
      <c r="J4" s="41"/>
      <c r="K4" s="41"/>
      <c r="L4" s="41"/>
      <c r="M4" s="42"/>
      <c r="N4" s="22">
        <v>25835</v>
      </c>
      <c r="O4" s="22">
        <v>28110</v>
      </c>
      <c r="P4" s="22">
        <v>27633</v>
      </c>
      <c r="Q4" s="19">
        <f>P4/O4</f>
        <v>0.98303094983991457</v>
      </c>
    </row>
    <row r="5" spans="1:17" ht="15.75" thickBot="1">
      <c r="C5" t="s">
        <v>11</v>
      </c>
      <c r="D5" s="56" t="s">
        <v>288</v>
      </c>
      <c r="E5" s="57"/>
      <c r="F5" s="57"/>
      <c r="G5" s="57"/>
      <c r="H5" s="57"/>
      <c r="I5" s="57"/>
      <c r="J5" s="57"/>
      <c r="K5" s="58"/>
    </row>
    <row r="7" spans="1:17" ht="15.75" thickBot="1">
      <c r="C7" s="49" t="s">
        <v>14</v>
      </c>
      <c r="D7" s="49"/>
      <c r="E7" s="49"/>
      <c r="F7" s="49"/>
      <c r="G7" s="49"/>
    </row>
    <row r="8" spans="1:17">
      <c r="C8" s="43" t="s">
        <v>303</v>
      </c>
      <c r="D8" s="44"/>
      <c r="E8" s="44"/>
      <c r="F8" s="44"/>
      <c r="G8" s="45"/>
    </row>
    <row r="9" spans="1:17">
      <c r="C9" s="50"/>
      <c r="D9" s="51"/>
      <c r="E9" s="51"/>
      <c r="F9" s="51"/>
      <c r="G9" s="52"/>
    </row>
    <row r="10" spans="1:17">
      <c r="C10" s="50"/>
      <c r="D10" s="51"/>
      <c r="E10" s="51"/>
      <c r="F10" s="51"/>
      <c r="G10" s="52"/>
    </row>
    <row r="11" spans="1:17">
      <c r="C11" s="50"/>
      <c r="D11" s="51"/>
      <c r="E11" s="51"/>
      <c r="F11" s="51"/>
      <c r="G11" s="52"/>
    </row>
    <row r="12" spans="1:17">
      <c r="C12" s="50"/>
      <c r="D12" s="51"/>
      <c r="E12" s="51"/>
      <c r="F12" s="51"/>
      <c r="G12" s="52"/>
    </row>
    <row r="13" spans="1:17">
      <c r="C13" s="50"/>
      <c r="D13" s="51"/>
      <c r="E13" s="51"/>
      <c r="F13" s="51"/>
      <c r="G13" s="52"/>
      <c r="J13" s="7"/>
    </row>
    <row r="14" spans="1:17">
      <c r="C14" s="50"/>
      <c r="D14" s="51"/>
      <c r="E14" s="51"/>
      <c r="F14" s="51"/>
      <c r="G14" s="52"/>
    </row>
    <row r="15" spans="1:17">
      <c r="C15" s="50"/>
      <c r="D15" s="51"/>
      <c r="E15" s="51"/>
      <c r="F15" s="51"/>
      <c r="G15" s="52"/>
    </row>
    <row r="16" spans="1:17">
      <c r="C16" s="50"/>
      <c r="D16" s="51"/>
      <c r="E16" s="51"/>
      <c r="F16" s="51"/>
      <c r="G16" s="52"/>
    </row>
    <row r="17" spans="3:16">
      <c r="C17" s="50"/>
      <c r="D17" s="51"/>
      <c r="E17" s="51"/>
      <c r="F17" s="51"/>
      <c r="G17" s="52"/>
    </row>
    <row r="18" spans="3:16">
      <c r="C18" s="50"/>
      <c r="D18" s="51"/>
      <c r="E18" s="51"/>
      <c r="F18" s="51"/>
      <c r="G18" s="52"/>
    </row>
    <row r="19" spans="3:16">
      <c r="C19" s="50"/>
      <c r="D19" s="51"/>
      <c r="E19" s="51"/>
      <c r="F19" s="51"/>
      <c r="G19" s="52"/>
    </row>
    <row r="20" spans="3:16" ht="7.5" customHeight="1">
      <c r="C20" s="50"/>
      <c r="D20" s="51"/>
      <c r="E20" s="51"/>
      <c r="F20" s="51"/>
      <c r="G20" s="52"/>
    </row>
    <row r="21" spans="3:16" hidden="1">
      <c r="C21" s="50"/>
      <c r="D21" s="51"/>
      <c r="E21" s="51"/>
      <c r="F21" s="51"/>
      <c r="G21" s="52"/>
    </row>
    <row r="22" spans="3:16" hidden="1">
      <c r="C22" s="50"/>
      <c r="D22" s="51"/>
      <c r="E22" s="51"/>
      <c r="F22" s="51"/>
      <c r="G22" s="52"/>
    </row>
    <row r="23" spans="3:16" hidden="1">
      <c r="C23" s="50"/>
      <c r="D23" s="51"/>
      <c r="E23" s="51"/>
      <c r="F23" s="51"/>
      <c r="G23" s="52"/>
    </row>
    <row r="24" spans="3:16" hidden="1">
      <c r="C24" s="50"/>
      <c r="D24" s="51"/>
      <c r="E24" s="51"/>
      <c r="F24" s="51"/>
      <c r="G24" s="52"/>
    </row>
    <row r="25" spans="3:16" hidden="1">
      <c r="C25" s="50"/>
      <c r="D25" s="51"/>
      <c r="E25" s="51"/>
      <c r="F25" s="51"/>
      <c r="G25" s="52"/>
    </row>
    <row r="26" spans="3:16" ht="15.75" thickBot="1">
      <c r="C26" s="46"/>
      <c r="D26" s="47"/>
      <c r="E26" s="47"/>
      <c r="F26" s="47"/>
      <c r="G26" s="48"/>
    </row>
    <row r="27" spans="3:16" ht="15.75" thickBot="1"/>
    <row r="28" spans="3:16" s="66" customFormat="1" ht="50.25" customHeight="1" thickBot="1">
      <c r="C28" s="84" t="s">
        <v>10</v>
      </c>
      <c r="D28" s="92" t="s">
        <v>305</v>
      </c>
      <c r="E28" s="93"/>
      <c r="F28" s="93"/>
      <c r="G28" s="94"/>
    </row>
    <row r="29" spans="3:16" s="66" customFormat="1" ht="26.25" customHeight="1" thickBot="1">
      <c r="C29" s="67" t="s">
        <v>1</v>
      </c>
      <c r="D29" s="67" t="s">
        <v>2</v>
      </c>
      <c r="E29" s="68" t="s">
        <v>3</v>
      </c>
      <c r="F29" s="68" t="s">
        <v>4</v>
      </c>
      <c r="G29" s="67" t="s">
        <v>283</v>
      </c>
      <c r="H29" s="90" t="s">
        <v>15</v>
      </c>
      <c r="I29" s="91"/>
      <c r="J29" s="91"/>
      <c r="K29" s="91"/>
      <c r="L29" s="91"/>
      <c r="M29" s="91"/>
      <c r="N29" s="91"/>
    </row>
    <row r="30" spans="3:16" s="66" customFormat="1" ht="26.25" customHeight="1" thickBot="1">
      <c r="C30" s="69"/>
      <c r="D30" s="69"/>
      <c r="E30" s="70" t="s">
        <v>284</v>
      </c>
      <c r="F30" s="70" t="s">
        <v>285</v>
      </c>
      <c r="G30" s="89"/>
      <c r="H30" s="29" t="s">
        <v>295</v>
      </c>
      <c r="I30" s="30"/>
      <c r="J30" s="30"/>
      <c r="K30" s="30"/>
      <c r="L30" s="30"/>
      <c r="M30" s="30"/>
      <c r="N30" s="30"/>
      <c r="O30" s="30"/>
      <c r="P30" s="31"/>
    </row>
    <row r="31" spans="3:16" s="66" customFormat="1" ht="26.25" thickBot="1">
      <c r="C31" s="5" t="s">
        <v>306</v>
      </c>
      <c r="D31" s="24" t="s">
        <v>291</v>
      </c>
      <c r="E31" s="5">
        <v>0.16</v>
      </c>
      <c r="F31" s="5">
        <v>0.16</v>
      </c>
      <c r="G31" s="23">
        <v>0.16</v>
      </c>
      <c r="H31" s="32"/>
      <c r="I31" s="33"/>
      <c r="J31" s="33"/>
      <c r="K31" s="33"/>
      <c r="L31" s="33"/>
      <c r="M31" s="33"/>
      <c r="N31" s="33"/>
      <c r="O31" s="33"/>
      <c r="P31" s="34"/>
    </row>
    <row r="32" spans="3:16" s="66" customFormat="1" ht="39" customHeight="1" thickBot="1">
      <c r="C32" s="23" t="s">
        <v>12</v>
      </c>
      <c r="D32" s="25" t="s">
        <v>304</v>
      </c>
      <c r="E32" s="26"/>
      <c r="F32" s="26"/>
      <c r="G32" s="27"/>
    </row>
    <row r="33" spans="3:7" ht="28.5" customHeight="1">
      <c r="C33" s="1"/>
      <c r="D33" s="2"/>
      <c r="E33" s="3"/>
      <c r="F33" s="3"/>
      <c r="G33" s="3"/>
    </row>
  </sheetData>
  <mergeCells count="12">
    <mergeCell ref="D32:G32"/>
    <mergeCell ref="E2:M2"/>
    <mergeCell ref="E3:M3"/>
    <mergeCell ref="C7:G7"/>
    <mergeCell ref="C8:G26"/>
    <mergeCell ref="D28:G28"/>
    <mergeCell ref="C29:C30"/>
    <mergeCell ref="D29:D30"/>
    <mergeCell ref="G29:G30"/>
    <mergeCell ref="E4:M4"/>
    <mergeCell ref="D5:K5"/>
    <mergeCell ref="H30:P31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  <ignoredErrors>
    <ignoredError sqref="D3:D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Q33"/>
  <sheetViews>
    <sheetView view="pageBreakPreview" topLeftCell="B1" zoomScaleSheetLayoutView="100" workbookViewId="0">
      <selection activeCell="P15" sqref="P15"/>
    </sheetView>
  </sheetViews>
  <sheetFormatPr defaultRowHeight="15"/>
  <cols>
    <col min="1" max="1" width="9.140625" hidden="1" customWidth="1"/>
    <col min="2" max="2" width="1.8554687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9" max="13" width="1.85546875" customWidth="1"/>
    <col min="14" max="17" width="20.140625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9'!$B$2</f>
        <v xml:space="preserve"> ЈЛС</v>
      </c>
      <c r="D2" s="17">
        <f>+'програм 9'!$C$2</f>
        <v>51</v>
      </c>
      <c r="E2" s="53" t="str">
        <f>+'програм 9'!$D$2</f>
        <v>КРУПАЊ</v>
      </c>
      <c r="F2" s="54"/>
      <c r="G2" s="54"/>
      <c r="H2" s="54"/>
      <c r="I2" s="54"/>
      <c r="J2" s="54"/>
      <c r="K2" s="54"/>
      <c r="L2" s="54"/>
      <c r="M2" s="55"/>
      <c r="Q2" t="s">
        <v>277</v>
      </c>
    </row>
    <row r="3" spans="1:17" ht="45.75" thickBot="1">
      <c r="C3" t="s">
        <v>5</v>
      </c>
      <c r="D3" s="18" t="s">
        <v>40</v>
      </c>
      <c r="E3" s="95" t="s">
        <v>21</v>
      </c>
      <c r="F3" s="96"/>
      <c r="G3" s="96"/>
      <c r="H3" s="96"/>
      <c r="I3" s="96"/>
      <c r="J3" s="96"/>
      <c r="K3" s="96"/>
      <c r="L3" s="96"/>
      <c r="M3" s="97"/>
      <c r="N3" s="88" t="s">
        <v>280</v>
      </c>
      <c r="O3" s="88" t="s">
        <v>281</v>
      </c>
      <c r="P3" s="88" t="s">
        <v>282</v>
      </c>
      <c r="Q3" s="88" t="s">
        <v>278</v>
      </c>
    </row>
    <row r="4" spans="1:17" ht="15.75" thickBot="1">
      <c r="A4" s="6" t="str">
        <f>CONCATENATE(D3,"-",D4)</f>
        <v>2002-0001</v>
      </c>
      <c r="C4" t="s">
        <v>101</v>
      </c>
      <c r="D4" s="18" t="s">
        <v>50</v>
      </c>
      <c r="E4" s="35" t="s">
        <v>71</v>
      </c>
      <c r="F4" s="41"/>
      <c r="G4" s="41"/>
      <c r="H4" s="41"/>
      <c r="I4" s="41"/>
      <c r="J4" s="41"/>
      <c r="K4" s="41"/>
      <c r="L4" s="41"/>
      <c r="M4" s="42"/>
      <c r="N4" s="22">
        <v>10384</v>
      </c>
      <c r="O4" s="22">
        <v>12520</v>
      </c>
      <c r="P4" s="22">
        <v>11522</v>
      </c>
      <c r="Q4" s="19">
        <f>P4/O4</f>
        <v>0.92028753993610224</v>
      </c>
    </row>
    <row r="5" spans="1:17" ht="15.75" thickBot="1">
      <c r="C5" t="s">
        <v>11</v>
      </c>
      <c r="D5" s="56" t="s">
        <v>289</v>
      </c>
      <c r="E5" s="57"/>
      <c r="F5" s="57"/>
      <c r="G5" s="57"/>
      <c r="H5" s="57"/>
      <c r="I5" s="57"/>
      <c r="J5" s="57"/>
      <c r="K5" s="58"/>
    </row>
    <row r="7" spans="1:17" ht="15.75" thickBot="1">
      <c r="C7" s="49" t="s">
        <v>14</v>
      </c>
      <c r="D7" s="49"/>
      <c r="E7" s="49"/>
      <c r="F7" s="49"/>
      <c r="G7" s="49"/>
    </row>
    <row r="8" spans="1:17">
      <c r="C8" s="43" t="s">
        <v>293</v>
      </c>
      <c r="D8" s="44"/>
      <c r="E8" s="44"/>
      <c r="F8" s="44"/>
      <c r="G8" s="45"/>
    </row>
    <row r="9" spans="1:17">
      <c r="C9" s="50"/>
      <c r="D9" s="51"/>
      <c r="E9" s="51"/>
      <c r="F9" s="51"/>
      <c r="G9" s="52"/>
    </row>
    <row r="10" spans="1:17">
      <c r="C10" s="50"/>
      <c r="D10" s="51"/>
      <c r="E10" s="51"/>
      <c r="F10" s="51"/>
      <c r="G10" s="52"/>
    </row>
    <row r="11" spans="1:17">
      <c r="C11" s="50"/>
      <c r="D11" s="51"/>
      <c r="E11" s="51"/>
      <c r="F11" s="51"/>
      <c r="G11" s="52"/>
    </row>
    <row r="12" spans="1:17">
      <c r="C12" s="50"/>
      <c r="D12" s="51"/>
      <c r="E12" s="51"/>
      <c r="F12" s="51"/>
      <c r="G12" s="52"/>
    </row>
    <row r="13" spans="1:17">
      <c r="C13" s="50"/>
      <c r="D13" s="51"/>
      <c r="E13" s="51"/>
      <c r="F13" s="51"/>
      <c r="G13" s="52"/>
      <c r="J13" s="7"/>
    </row>
    <row r="14" spans="1:17">
      <c r="C14" s="50"/>
      <c r="D14" s="51"/>
      <c r="E14" s="51"/>
      <c r="F14" s="51"/>
      <c r="G14" s="52"/>
    </row>
    <row r="15" spans="1:17">
      <c r="C15" s="50"/>
      <c r="D15" s="51"/>
      <c r="E15" s="51"/>
      <c r="F15" s="51"/>
      <c r="G15" s="52"/>
    </row>
    <row r="16" spans="1:17">
      <c r="C16" s="50"/>
      <c r="D16" s="51"/>
      <c r="E16" s="51"/>
      <c r="F16" s="51"/>
      <c r="G16" s="52"/>
    </row>
    <row r="17" spans="3:16">
      <c r="C17" s="50"/>
      <c r="D17" s="51"/>
      <c r="E17" s="51"/>
      <c r="F17" s="51"/>
      <c r="G17" s="52"/>
    </row>
    <row r="18" spans="3:16">
      <c r="C18" s="50"/>
      <c r="D18" s="51"/>
      <c r="E18" s="51"/>
      <c r="F18" s="51"/>
      <c r="G18" s="52"/>
    </row>
    <row r="19" spans="3:16">
      <c r="C19" s="50"/>
      <c r="D19" s="51"/>
      <c r="E19" s="51"/>
      <c r="F19" s="51"/>
      <c r="G19" s="52"/>
    </row>
    <row r="20" spans="3:16" ht="7.5" customHeight="1">
      <c r="C20" s="50"/>
      <c r="D20" s="51"/>
      <c r="E20" s="51"/>
      <c r="F20" s="51"/>
      <c r="G20" s="52"/>
    </row>
    <row r="21" spans="3:16" hidden="1">
      <c r="C21" s="50"/>
      <c r="D21" s="51"/>
      <c r="E21" s="51"/>
      <c r="F21" s="51"/>
      <c r="G21" s="52"/>
    </row>
    <row r="22" spans="3:16" hidden="1">
      <c r="C22" s="50"/>
      <c r="D22" s="51"/>
      <c r="E22" s="51"/>
      <c r="F22" s="51"/>
      <c r="G22" s="52"/>
    </row>
    <row r="23" spans="3:16" hidden="1">
      <c r="C23" s="50"/>
      <c r="D23" s="51"/>
      <c r="E23" s="51"/>
      <c r="F23" s="51"/>
      <c r="G23" s="52"/>
    </row>
    <row r="24" spans="3:16" hidden="1">
      <c r="C24" s="50"/>
      <c r="D24" s="51"/>
      <c r="E24" s="51"/>
      <c r="F24" s="51"/>
      <c r="G24" s="52"/>
    </row>
    <row r="25" spans="3:16" hidden="1">
      <c r="C25" s="50"/>
      <c r="D25" s="51"/>
      <c r="E25" s="51"/>
      <c r="F25" s="51"/>
      <c r="G25" s="52"/>
    </row>
    <row r="26" spans="3:16" ht="15.75" thickBot="1">
      <c r="C26" s="46"/>
      <c r="D26" s="47"/>
      <c r="E26" s="47"/>
      <c r="F26" s="47"/>
      <c r="G26" s="48"/>
    </row>
    <row r="27" spans="3:16" ht="15.75" thickBot="1"/>
    <row r="28" spans="3:16" s="66" customFormat="1" ht="50.25" customHeight="1" thickBot="1">
      <c r="C28" s="73" t="s">
        <v>10</v>
      </c>
      <c r="D28" s="92" t="s">
        <v>305</v>
      </c>
      <c r="E28" s="93"/>
      <c r="F28" s="93"/>
      <c r="G28" s="94"/>
    </row>
    <row r="29" spans="3:16" s="66" customFormat="1" ht="24" customHeight="1" thickBot="1">
      <c r="C29" s="67" t="s">
        <v>1</v>
      </c>
      <c r="D29" s="67" t="s">
        <v>2</v>
      </c>
      <c r="E29" s="68" t="s">
        <v>3</v>
      </c>
      <c r="F29" s="68" t="s">
        <v>4</v>
      </c>
      <c r="G29" s="67" t="s">
        <v>283</v>
      </c>
      <c r="H29" s="90" t="s">
        <v>15</v>
      </c>
      <c r="I29" s="91"/>
      <c r="J29" s="91"/>
      <c r="K29" s="91"/>
      <c r="L29" s="91"/>
      <c r="M29" s="91"/>
      <c r="N29" s="91"/>
    </row>
    <row r="30" spans="3:16" s="66" customFormat="1" ht="26.25" customHeight="1" thickBot="1">
      <c r="C30" s="69"/>
      <c r="D30" s="69"/>
      <c r="E30" s="70" t="s">
        <v>284</v>
      </c>
      <c r="F30" s="70" t="s">
        <v>285</v>
      </c>
      <c r="G30" s="89"/>
      <c r="H30" s="29" t="s">
        <v>295</v>
      </c>
      <c r="I30" s="30"/>
      <c r="J30" s="30"/>
      <c r="K30" s="30"/>
      <c r="L30" s="30"/>
      <c r="M30" s="30"/>
      <c r="N30" s="30"/>
      <c r="O30" s="30"/>
      <c r="P30" s="31"/>
    </row>
    <row r="31" spans="3:16" s="66" customFormat="1" ht="26.25" thickBot="1">
      <c r="C31" s="74" t="s">
        <v>294</v>
      </c>
      <c r="D31" s="75" t="s">
        <v>291</v>
      </c>
      <c r="E31" s="74">
        <v>0.42</v>
      </c>
      <c r="F31" s="74">
        <v>0.42</v>
      </c>
      <c r="G31" s="76">
        <v>0.42</v>
      </c>
      <c r="H31" s="32"/>
      <c r="I31" s="33"/>
      <c r="J31" s="33"/>
      <c r="K31" s="33"/>
      <c r="L31" s="33"/>
      <c r="M31" s="33"/>
      <c r="N31" s="33"/>
      <c r="O31" s="33"/>
      <c r="P31" s="34"/>
    </row>
    <row r="32" spans="3:16" s="66" customFormat="1" ht="44.25" customHeight="1" thickBot="1">
      <c r="C32" s="76" t="s">
        <v>12</v>
      </c>
      <c r="D32" s="77" t="s">
        <v>296</v>
      </c>
      <c r="E32" s="78"/>
      <c r="F32" s="78"/>
      <c r="G32" s="79"/>
    </row>
    <row r="33" spans="3:7" ht="28.5" customHeight="1">
      <c r="C33" s="1"/>
      <c r="D33" s="2"/>
      <c r="E33" s="3"/>
      <c r="F33" s="3"/>
      <c r="G33" s="3"/>
    </row>
  </sheetData>
  <mergeCells count="12">
    <mergeCell ref="D32:G32"/>
    <mergeCell ref="H30:P31"/>
    <mergeCell ref="D28:G28"/>
    <mergeCell ref="C29:C30"/>
    <mergeCell ref="D29:D30"/>
    <mergeCell ref="G29:G30"/>
    <mergeCell ref="C8:G26"/>
    <mergeCell ref="E2:M2"/>
    <mergeCell ref="E3:M3"/>
    <mergeCell ref="E4:M4"/>
    <mergeCell ref="D5:K5"/>
    <mergeCell ref="C7:G7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Q33"/>
  <sheetViews>
    <sheetView view="pageBreakPreview" topLeftCell="B1" zoomScaleSheetLayoutView="100" workbookViewId="0">
      <selection activeCell="Q19" sqref="Q19"/>
    </sheetView>
  </sheetViews>
  <sheetFormatPr defaultRowHeight="15"/>
  <cols>
    <col min="1" max="1" width="9.140625" hidden="1" customWidth="1"/>
    <col min="2" max="2" width="2.57031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9" max="13" width="2.140625" customWidth="1"/>
    <col min="14" max="17" width="19.5703125" customWidth="1"/>
  </cols>
  <sheetData>
    <row r="1" spans="1:17" ht="15.75" thickBot="1">
      <c r="D1" t="s">
        <v>13</v>
      </c>
      <c r="E1" t="s">
        <v>0</v>
      </c>
    </row>
    <row r="2" spans="1:17" ht="15.75" thickBot="1">
      <c r="C2" t="str">
        <f>+'програм 9'!$B$2</f>
        <v xml:space="preserve"> ЈЛС</v>
      </c>
      <c r="D2" s="17">
        <f>+'програм 9'!$C$2</f>
        <v>51</v>
      </c>
      <c r="E2" s="53" t="str">
        <f>+'програм 9'!$D$2</f>
        <v>КРУПАЊ</v>
      </c>
      <c r="F2" s="54"/>
      <c r="G2" s="54"/>
      <c r="H2" s="54"/>
      <c r="I2" s="54"/>
      <c r="J2" s="54"/>
      <c r="K2" s="54"/>
      <c r="L2" s="54"/>
      <c r="M2" s="55"/>
      <c r="Q2" t="s">
        <v>277</v>
      </c>
    </row>
    <row r="3" spans="1:17" ht="45.75" thickBot="1">
      <c r="C3" t="s">
        <v>5</v>
      </c>
      <c r="D3" s="18" t="s">
        <v>40</v>
      </c>
      <c r="E3" s="95" t="s">
        <v>21</v>
      </c>
      <c r="F3" s="96"/>
      <c r="G3" s="96"/>
      <c r="H3" s="96"/>
      <c r="I3" s="96"/>
      <c r="J3" s="96"/>
      <c r="K3" s="96"/>
      <c r="L3" s="96"/>
      <c r="M3" s="97"/>
      <c r="N3" s="88" t="s">
        <v>280</v>
      </c>
      <c r="O3" s="88" t="s">
        <v>281</v>
      </c>
      <c r="P3" s="88" t="s">
        <v>282</v>
      </c>
      <c r="Q3" s="88" t="s">
        <v>278</v>
      </c>
    </row>
    <row r="4" spans="1:17" ht="15.75" thickBot="1">
      <c r="A4" s="6" t="str">
        <f>CONCATENATE(D3,"-",D4)</f>
        <v>2002-4029</v>
      </c>
      <c r="C4" t="s">
        <v>100</v>
      </c>
      <c r="D4" s="21" t="s">
        <v>286</v>
      </c>
      <c r="E4" s="59" t="s">
        <v>279</v>
      </c>
      <c r="F4" s="60" t="s">
        <v>279</v>
      </c>
      <c r="G4" s="60" t="s">
        <v>279</v>
      </c>
      <c r="H4" s="60" t="s">
        <v>279</v>
      </c>
      <c r="I4" s="60" t="s">
        <v>279</v>
      </c>
      <c r="J4" s="60" t="s">
        <v>279</v>
      </c>
      <c r="K4" s="60" t="s">
        <v>279</v>
      </c>
      <c r="L4" s="60" t="s">
        <v>279</v>
      </c>
      <c r="M4" s="61" t="s">
        <v>279</v>
      </c>
      <c r="N4" s="20">
        <v>0</v>
      </c>
      <c r="O4" s="20">
        <v>1624</v>
      </c>
      <c r="P4" s="20">
        <v>1622</v>
      </c>
      <c r="Q4" s="19">
        <f>P4/O4</f>
        <v>0.99876847290640391</v>
      </c>
    </row>
    <row r="5" spans="1:17" ht="15.75" thickBot="1">
      <c r="C5" t="s">
        <v>11</v>
      </c>
      <c r="D5" s="56" t="s">
        <v>288</v>
      </c>
      <c r="E5" s="57"/>
      <c r="F5" s="57"/>
      <c r="G5" s="57"/>
      <c r="H5" s="57"/>
      <c r="I5" s="57"/>
      <c r="J5" s="57"/>
      <c r="K5" s="58"/>
    </row>
    <row r="7" spans="1:17" ht="15.75" thickBot="1">
      <c r="C7" s="49" t="s">
        <v>14</v>
      </c>
      <c r="D7" s="49"/>
      <c r="E7" s="49"/>
      <c r="F7" s="49"/>
      <c r="G7" s="49"/>
    </row>
    <row r="8" spans="1:17">
      <c r="C8" s="62" t="s">
        <v>307</v>
      </c>
      <c r="D8" s="44"/>
      <c r="E8" s="44"/>
      <c r="F8" s="44"/>
      <c r="G8" s="45"/>
    </row>
    <row r="9" spans="1:17">
      <c r="C9" s="50"/>
      <c r="D9" s="51"/>
      <c r="E9" s="51"/>
      <c r="F9" s="51"/>
      <c r="G9" s="52"/>
    </row>
    <row r="10" spans="1:17">
      <c r="C10" s="50"/>
      <c r="D10" s="51"/>
      <c r="E10" s="51"/>
      <c r="F10" s="51"/>
      <c r="G10" s="52"/>
    </row>
    <row r="11" spans="1:17">
      <c r="C11" s="50"/>
      <c r="D11" s="51"/>
      <c r="E11" s="51"/>
      <c r="F11" s="51"/>
      <c r="G11" s="52"/>
    </row>
    <row r="12" spans="1:17">
      <c r="C12" s="50"/>
      <c r="D12" s="51"/>
      <c r="E12" s="51"/>
      <c r="F12" s="51"/>
      <c r="G12" s="52"/>
    </row>
    <row r="13" spans="1:17">
      <c r="C13" s="50"/>
      <c r="D13" s="51"/>
      <c r="E13" s="51"/>
      <c r="F13" s="51"/>
      <c r="G13" s="52"/>
      <c r="J13" s="7"/>
    </row>
    <row r="14" spans="1:17">
      <c r="C14" s="50"/>
      <c r="D14" s="51"/>
      <c r="E14" s="51"/>
      <c r="F14" s="51"/>
      <c r="G14" s="52"/>
    </row>
    <row r="15" spans="1:17">
      <c r="C15" s="50"/>
      <c r="D15" s="51"/>
      <c r="E15" s="51"/>
      <c r="F15" s="51"/>
      <c r="G15" s="52"/>
    </row>
    <row r="16" spans="1:17">
      <c r="C16" s="50"/>
      <c r="D16" s="51"/>
      <c r="E16" s="51"/>
      <c r="F16" s="51"/>
      <c r="G16" s="52"/>
    </row>
    <row r="17" spans="3:15">
      <c r="C17" s="50"/>
      <c r="D17" s="51"/>
      <c r="E17" s="51"/>
      <c r="F17" s="51"/>
      <c r="G17" s="52"/>
    </row>
    <row r="18" spans="3:15">
      <c r="C18" s="50"/>
      <c r="D18" s="51"/>
      <c r="E18" s="51"/>
      <c r="F18" s="51"/>
      <c r="G18" s="52"/>
    </row>
    <row r="19" spans="3:15">
      <c r="C19" s="50"/>
      <c r="D19" s="51"/>
      <c r="E19" s="51"/>
      <c r="F19" s="51"/>
      <c r="G19" s="52"/>
    </row>
    <row r="20" spans="3:15" ht="7.5" customHeight="1">
      <c r="C20" s="50"/>
      <c r="D20" s="51"/>
      <c r="E20" s="51"/>
      <c r="F20" s="51"/>
      <c r="G20" s="52"/>
    </row>
    <row r="21" spans="3:15" hidden="1">
      <c r="C21" s="50"/>
      <c r="D21" s="51"/>
      <c r="E21" s="51"/>
      <c r="F21" s="51"/>
      <c r="G21" s="52"/>
    </row>
    <row r="22" spans="3:15" hidden="1">
      <c r="C22" s="50"/>
      <c r="D22" s="51"/>
      <c r="E22" s="51"/>
      <c r="F22" s="51"/>
      <c r="G22" s="52"/>
    </row>
    <row r="23" spans="3:15" hidden="1">
      <c r="C23" s="50"/>
      <c r="D23" s="51"/>
      <c r="E23" s="51"/>
      <c r="F23" s="51"/>
      <c r="G23" s="52"/>
    </row>
    <row r="24" spans="3:15" hidden="1">
      <c r="C24" s="50"/>
      <c r="D24" s="51"/>
      <c r="E24" s="51"/>
      <c r="F24" s="51"/>
      <c r="G24" s="52"/>
    </row>
    <row r="25" spans="3:15" hidden="1">
      <c r="C25" s="50"/>
      <c r="D25" s="51"/>
      <c r="E25" s="51"/>
      <c r="F25" s="51"/>
      <c r="G25" s="52"/>
    </row>
    <row r="26" spans="3:15" ht="15.75" thickBot="1">
      <c r="C26" s="46"/>
      <c r="D26" s="47"/>
      <c r="E26" s="47"/>
      <c r="F26" s="47"/>
      <c r="G26" s="48"/>
    </row>
    <row r="27" spans="3:15" ht="15.75" thickBot="1"/>
    <row r="28" spans="3:15" s="66" customFormat="1" ht="50.25" customHeight="1" thickBot="1">
      <c r="C28" s="84" t="s">
        <v>10</v>
      </c>
      <c r="D28" s="92" t="s">
        <v>309</v>
      </c>
      <c r="E28" s="78"/>
      <c r="F28" s="78"/>
      <c r="G28" s="79"/>
    </row>
    <row r="29" spans="3:15" s="66" customFormat="1" ht="24" customHeight="1" thickBot="1">
      <c r="C29" s="67" t="s">
        <v>1</v>
      </c>
      <c r="D29" s="67" t="s">
        <v>2</v>
      </c>
      <c r="E29" s="68" t="s">
        <v>3</v>
      </c>
      <c r="F29" s="68" t="s">
        <v>4</v>
      </c>
      <c r="G29" s="67" t="s">
        <v>283</v>
      </c>
      <c r="H29" s="90" t="s">
        <v>15</v>
      </c>
      <c r="I29" s="91"/>
      <c r="J29" s="91"/>
      <c r="K29" s="91"/>
      <c r="L29" s="91"/>
      <c r="M29" s="91"/>
      <c r="N29" s="91"/>
    </row>
    <row r="30" spans="3:15" s="66" customFormat="1" ht="26.25" customHeight="1" thickBot="1">
      <c r="C30" s="69"/>
      <c r="D30" s="69"/>
      <c r="E30" s="70" t="s">
        <v>284</v>
      </c>
      <c r="F30" s="70" t="s">
        <v>285</v>
      </c>
      <c r="G30" s="89"/>
      <c r="H30" s="29" t="s">
        <v>312</v>
      </c>
      <c r="I30" s="30"/>
      <c r="J30" s="30"/>
      <c r="K30" s="30"/>
      <c r="L30" s="30"/>
      <c r="M30" s="30"/>
      <c r="N30" s="30"/>
      <c r="O30" s="31"/>
    </row>
    <row r="31" spans="3:15" s="66" customFormat="1" ht="18.75" customHeight="1" thickBot="1">
      <c r="C31" s="63" t="s">
        <v>310</v>
      </c>
      <c r="D31" s="64" t="s">
        <v>311</v>
      </c>
      <c r="E31" s="64">
        <v>2</v>
      </c>
      <c r="F31" s="64">
        <v>3</v>
      </c>
      <c r="G31" s="98">
        <v>3</v>
      </c>
      <c r="H31" s="32"/>
      <c r="I31" s="33"/>
      <c r="J31" s="33"/>
      <c r="K31" s="33"/>
      <c r="L31" s="33"/>
      <c r="M31" s="33"/>
      <c r="N31" s="33"/>
      <c r="O31" s="34"/>
    </row>
    <row r="32" spans="3:15" s="66" customFormat="1" ht="28.5" customHeight="1" thickBot="1">
      <c r="C32" s="65" t="s">
        <v>12</v>
      </c>
      <c r="D32" s="85" t="s">
        <v>308</v>
      </c>
      <c r="E32" s="86"/>
      <c r="F32" s="86"/>
      <c r="G32" s="87"/>
    </row>
    <row r="33" spans="3:7" ht="28.5" customHeight="1">
      <c r="C33" s="1"/>
      <c r="D33" s="2"/>
      <c r="E33" s="3"/>
      <c r="F33" s="3"/>
      <c r="G33" s="3"/>
    </row>
  </sheetData>
  <mergeCells count="12">
    <mergeCell ref="D32:G32"/>
    <mergeCell ref="D28:G28"/>
    <mergeCell ref="C29:C30"/>
    <mergeCell ref="D29:D30"/>
    <mergeCell ref="G29:G30"/>
    <mergeCell ref="H30:O31"/>
    <mergeCell ref="C8:G26"/>
    <mergeCell ref="E2:M2"/>
    <mergeCell ref="E3:M3"/>
    <mergeCell ref="E4:M4"/>
    <mergeCell ref="C7:G7"/>
    <mergeCell ref="D5:K5"/>
  </mergeCells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C146"/>
  <sheetViews>
    <sheetView workbookViewId="0">
      <selection activeCell="D2" sqref="D2"/>
    </sheetView>
  </sheetViews>
  <sheetFormatPr defaultRowHeight="15.75"/>
  <cols>
    <col min="1" max="2" width="9.140625" style="8"/>
    <col min="3" max="3" width="29.7109375" style="8" bestFit="1" customWidth="1"/>
    <col min="4" max="16384" width="9.140625" style="8"/>
  </cols>
  <sheetData>
    <row r="2" spans="2:3">
      <c r="B2" s="8">
        <v>1</v>
      </c>
      <c r="C2" s="8" t="s">
        <v>183</v>
      </c>
    </row>
    <row r="3" spans="2:3">
      <c r="B3" s="8">
        <v>2</v>
      </c>
      <c r="C3" s="8" t="s">
        <v>102</v>
      </c>
    </row>
    <row r="4" spans="2:3">
      <c r="B4" s="8">
        <v>3</v>
      </c>
      <c r="C4" s="8" t="s">
        <v>103</v>
      </c>
    </row>
    <row r="5" spans="2:3">
      <c r="B5" s="8">
        <v>4</v>
      </c>
      <c r="C5" s="8" t="s">
        <v>184</v>
      </c>
    </row>
    <row r="6" spans="2:3">
      <c r="B6" s="8">
        <v>5</v>
      </c>
      <c r="C6" s="8" t="s">
        <v>185</v>
      </c>
    </row>
    <row r="7" spans="2:3">
      <c r="B7" s="8">
        <v>6</v>
      </c>
      <c r="C7" s="8" t="s">
        <v>104</v>
      </c>
    </row>
    <row r="8" spans="2:3">
      <c r="B8" s="8">
        <v>7</v>
      </c>
      <c r="C8" s="8" t="s">
        <v>105</v>
      </c>
    </row>
    <row r="9" spans="2:3">
      <c r="B9" s="8">
        <v>8</v>
      </c>
      <c r="C9" s="8" t="s">
        <v>106</v>
      </c>
    </row>
    <row r="10" spans="2:3">
      <c r="B10" s="8">
        <v>9</v>
      </c>
      <c r="C10" s="8" t="s">
        <v>107</v>
      </c>
    </row>
    <row r="11" spans="2:3">
      <c r="B11" s="8">
        <v>10</v>
      </c>
      <c r="C11" s="8" t="s">
        <v>108</v>
      </c>
    </row>
    <row r="12" spans="2:3">
      <c r="B12" s="8">
        <v>11</v>
      </c>
      <c r="C12" s="8" t="s">
        <v>186</v>
      </c>
    </row>
    <row r="13" spans="2:3">
      <c r="B13" s="8">
        <v>12</v>
      </c>
      <c r="C13" s="8" t="s">
        <v>187</v>
      </c>
    </row>
    <row r="14" spans="2:3">
      <c r="B14" s="8">
        <v>13</v>
      </c>
      <c r="C14" s="8" t="s">
        <v>188</v>
      </c>
    </row>
    <row r="15" spans="2:3">
      <c r="B15" s="8">
        <v>14</v>
      </c>
      <c r="C15" s="8" t="s">
        <v>189</v>
      </c>
    </row>
    <row r="16" spans="2:3">
      <c r="B16" s="8">
        <v>15</v>
      </c>
      <c r="C16" s="8" t="s">
        <v>109</v>
      </c>
    </row>
    <row r="17" spans="2:3">
      <c r="B17" s="8">
        <v>16</v>
      </c>
      <c r="C17" s="8" t="s">
        <v>191</v>
      </c>
    </row>
    <row r="18" spans="2:3">
      <c r="B18" s="8">
        <v>17</v>
      </c>
      <c r="C18" s="8" t="s">
        <v>244</v>
      </c>
    </row>
    <row r="19" spans="2:3">
      <c r="B19" s="8">
        <v>18</v>
      </c>
      <c r="C19" s="8" t="s">
        <v>192</v>
      </c>
    </row>
    <row r="20" spans="2:3">
      <c r="B20" s="8">
        <v>19</v>
      </c>
      <c r="C20" s="8" t="s">
        <v>190</v>
      </c>
    </row>
    <row r="21" spans="2:3">
      <c r="B21" s="8">
        <v>20</v>
      </c>
      <c r="C21" s="8" t="s">
        <v>110</v>
      </c>
    </row>
    <row r="22" spans="2:3">
      <c r="B22" s="8">
        <v>21</v>
      </c>
      <c r="C22" s="8" t="s">
        <v>111</v>
      </c>
    </row>
    <row r="23" spans="2:3">
      <c r="B23" s="8">
        <v>22</v>
      </c>
      <c r="C23" s="8" t="s">
        <v>112</v>
      </c>
    </row>
    <row r="24" spans="2:3">
      <c r="B24" s="8">
        <v>23</v>
      </c>
      <c r="C24" s="8" t="s">
        <v>113</v>
      </c>
    </row>
    <row r="25" spans="2:3">
      <c r="B25" s="8">
        <v>24</v>
      </c>
      <c r="C25" s="8" t="s">
        <v>114</v>
      </c>
    </row>
    <row r="26" spans="2:3">
      <c r="B26" s="8">
        <v>25</v>
      </c>
      <c r="C26" s="8" t="s">
        <v>115</v>
      </c>
    </row>
    <row r="27" spans="2:3">
      <c r="B27" s="8">
        <v>26</v>
      </c>
      <c r="C27" s="8" t="s">
        <v>116</v>
      </c>
    </row>
    <row r="28" spans="2:3">
      <c r="B28" s="8">
        <v>27</v>
      </c>
      <c r="C28" s="8" t="s">
        <v>117</v>
      </c>
    </row>
    <row r="29" spans="2:3">
      <c r="B29" s="8">
        <v>28</v>
      </c>
      <c r="C29" s="8" t="s">
        <v>235</v>
      </c>
    </row>
    <row r="30" spans="2:3">
      <c r="B30" s="8">
        <v>29</v>
      </c>
      <c r="C30" s="8" t="s">
        <v>172</v>
      </c>
    </row>
    <row r="31" spans="2:3">
      <c r="B31" s="8">
        <v>30</v>
      </c>
      <c r="C31" s="8" t="s">
        <v>173</v>
      </c>
    </row>
    <row r="32" spans="2:3">
      <c r="B32" s="8">
        <v>31</v>
      </c>
      <c r="C32" s="8" t="s">
        <v>174</v>
      </c>
    </row>
    <row r="33" spans="2:3">
      <c r="B33" s="8">
        <v>32</v>
      </c>
      <c r="C33" s="8" t="s">
        <v>176</v>
      </c>
    </row>
    <row r="34" spans="2:3">
      <c r="B34" s="8">
        <v>33</v>
      </c>
      <c r="C34" s="8" t="s">
        <v>175</v>
      </c>
    </row>
    <row r="35" spans="2:3">
      <c r="B35" s="8">
        <v>34</v>
      </c>
      <c r="C35" s="8" t="s">
        <v>177</v>
      </c>
    </row>
    <row r="36" spans="2:3">
      <c r="B36" s="8">
        <v>35</v>
      </c>
      <c r="C36" s="8" t="s">
        <v>236</v>
      </c>
    </row>
    <row r="37" spans="2:3">
      <c r="B37" s="8">
        <v>36</v>
      </c>
      <c r="C37" s="8" t="s">
        <v>217</v>
      </c>
    </row>
    <row r="38" spans="2:3">
      <c r="B38" s="8">
        <v>37</v>
      </c>
      <c r="C38" s="8" t="s">
        <v>178</v>
      </c>
    </row>
    <row r="39" spans="2:3">
      <c r="B39" s="8">
        <v>38</v>
      </c>
      <c r="C39" s="8" t="s">
        <v>218</v>
      </c>
    </row>
    <row r="40" spans="2:3">
      <c r="B40" s="8">
        <v>39</v>
      </c>
      <c r="C40" s="8" t="s">
        <v>125</v>
      </c>
    </row>
    <row r="41" spans="2:3">
      <c r="B41" s="8">
        <v>40</v>
      </c>
      <c r="C41" s="8" t="s">
        <v>126</v>
      </c>
    </row>
    <row r="42" spans="2:3">
      <c r="B42" s="8">
        <v>41</v>
      </c>
      <c r="C42" s="8" t="s">
        <v>127</v>
      </c>
    </row>
    <row r="43" spans="2:3">
      <c r="B43" s="8">
        <v>42</v>
      </c>
      <c r="C43" s="8" t="s">
        <v>122</v>
      </c>
    </row>
    <row r="44" spans="2:3">
      <c r="B44" s="8">
        <v>43</v>
      </c>
      <c r="C44" s="8" t="s">
        <v>123</v>
      </c>
    </row>
    <row r="45" spans="2:3">
      <c r="B45" s="8">
        <v>44</v>
      </c>
      <c r="C45" s="8" t="s">
        <v>124</v>
      </c>
    </row>
    <row r="46" spans="2:3">
      <c r="B46" s="8">
        <v>45</v>
      </c>
      <c r="C46" s="8" t="s">
        <v>219</v>
      </c>
    </row>
    <row r="47" spans="2:3">
      <c r="B47" s="8">
        <v>46</v>
      </c>
      <c r="C47" s="8" t="s">
        <v>179</v>
      </c>
    </row>
    <row r="48" spans="2:3">
      <c r="B48" s="8">
        <v>47</v>
      </c>
      <c r="C48" s="8" t="s">
        <v>180</v>
      </c>
    </row>
    <row r="49" spans="2:3">
      <c r="B49" s="8">
        <v>48</v>
      </c>
      <c r="C49" s="8" t="s">
        <v>220</v>
      </c>
    </row>
    <row r="50" spans="2:3">
      <c r="B50" s="8">
        <v>49</v>
      </c>
      <c r="C50" s="8" t="s">
        <v>181</v>
      </c>
    </row>
    <row r="51" spans="2:3">
      <c r="B51" s="8">
        <v>50</v>
      </c>
      <c r="C51" s="8" t="s">
        <v>237</v>
      </c>
    </row>
    <row r="52" spans="2:3">
      <c r="B52" s="8">
        <v>51</v>
      </c>
      <c r="C52" s="8" t="s">
        <v>243</v>
      </c>
    </row>
    <row r="53" spans="2:3">
      <c r="B53" s="8">
        <v>52</v>
      </c>
      <c r="C53" s="8" t="s">
        <v>128</v>
      </c>
    </row>
    <row r="54" spans="2:3">
      <c r="B54" s="8">
        <v>53</v>
      </c>
      <c r="C54" s="8" t="s">
        <v>194</v>
      </c>
    </row>
    <row r="55" spans="2:3">
      <c r="B55" s="8">
        <v>54</v>
      </c>
      <c r="C55" s="8" t="s">
        <v>195</v>
      </c>
    </row>
    <row r="56" spans="2:3">
      <c r="B56" s="8">
        <v>55</v>
      </c>
      <c r="C56" s="8" t="s">
        <v>232</v>
      </c>
    </row>
    <row r="57" spans="2:3">
      <c r="B57" s="8">
        <v>56</v>
      </c>
      <c r="C57" s="8" t="s">
        <v>196</v>
      </c>
    </row>
    <row r="58" spans="2:3">
      <c r="B58" s="8">
        <v>57</v>
      </c>
      <c r="C58" s="8" t="s">
        <v>197</v>
      </c>
    </row>
    <row r="59" spans="2:3">
      <c r="B59" s="8">
        <v>58</v>
      </c>
      <c r="C59" s="8" t="s">
        <v>129</v>
      </c>
    </row>
    <row r="60" spans="2:3">
      <c r="B60" s="8">
        <v>59</v>
      </c>
      <c r="C60" s="8" t="s">
        <v>130</v>
      </c>
    </row>
    <row r="61" spans="2:3">
      <c r="B61" s="8">
        <v>60</v>
      </c>
      <c r="C61" s="8" t="s">
        <v>131</v>
      </c>
    </row>
    <row r="62" spans="2:3">
      <c r="B62" s="8">
        <v>61</v>
      </c>
      <c r="C62" s="8" t="s">
        <v>198</v>
      </c>
    </row>
    <row r="63" spans="2:3">
      <c r="B63" s="8">
        <v>62</v>
      </c>
      <c r="C63" s="8" t="s">
        <v>199</v>
      </c>
    </row>
    <row r="64" spans="2:3">
      <c r="B64" s="8">
        <v>63</v>
      </c>
      <c r="C64" s="8" t="s">
        <v>133</v>
      </c>
    </row>
    <row r="65" spans="2:3">
      <c r="B65" s="8">
        <v>64</v>
      </c>
      <c r="C65" s="8" t="s">
        <v>132</v>
      </c>
    </row>
    <row r="66" spans="2:3">
      <c r="B66" s="8">
        <v>65</v>
      </c>
      <c r="C66" s="8" t="s">
        <v>223</v>
      </c>
    </row>
    <row r="67" spans="2:3">
      <c r="B67" s="8">
        <v>66</v>
      </c>
      <c r="C67" s="8" t="s">
        <v>224</v>
      </c>
    </row>
    <row r="68" spans="2:3">
      <c r="B68" s="8">
        <v>67</v>
      </c>
      <c r="C68" s="8" t="s">
        <v>134</v>
      </c>
    </row>
    <row r="69" spans="2:3">
      <c r="B69" s="8">
        <v>68</v>
      </c>
      <c r="C69" s="8" t="s">
        <v>225</v>
      </c>
    </row>
    <row r="70" spans="2:3">
      <c r="B70" s="8">
        <v>69</v>
      </c>
      <c r="C70" s="8" t="s">
        <v>200</v>
      </c>
    </row>
    <row r="71" spans="2:3">
      <c r="B71" s="8">
        <v>70</v>
      </c>
      <c r="C71" s="8" t="s">
        <v>136</v>
      </c>
    </row>
    <row r="72" spans="2:3">
      <c r="B72" s="8">
        <v>71</v>
      </c>
      <c r="C72" s="8" t="s">
        <v>135</v>
      </c>
    </row>
    <row r="73" spans="2:3">
      <c r="B73" s="8">
        <v>72</v>
      </c>
      <c r="C73" s="8" t="s">
        <v>137</v>
      </c>
    </row>
    <row r="74" spans="2:3">
      <c r="B74" s="8">
        <v>73</v>
      </c>
      <c r="C74" s="8" t="s">
        <v>182</v>
      </c>
    </row>
    <row r="75" spans="2:3">
      <c r="B75" s="8">
        <v>74</v>
      </c>
      <c r="C75" s="8" t="s">
        <v>138</v>
      </c>
    </row>
    <row r="76" spans="2:3">
      <c r="B76" s="8">
        <v>75</v>
      </c>
      <c r="C76" s="8" t="s">
        <v>226</v>
      </c>
    </row>
    <row r="77" spans="2:3">
      <c r="B77" s="8">
        <v>76</v>
      </c>
      <c r="C77" s="8" t="s">
        <v>227</v>
      </c>
    </row>
    <row r="78" spans="2:3">
      <c r="B78" s="8">
        <v>77</v>
      </c>
      <c r="C78" s="8" t="s">
        <v>139</v>
      </c>
    </row>
    <row r="79" spans="2:3">
      <c r="B79" s="8">
        <v>78</v>
      </c>
      <c r="C79" s="8" t="s">
        <v>140</v>
      </c>
    </row>
    <row r="80" spans="2:3">
      <c r="B80" s="8">
        <v>79</v>
      </c>
      <c r="C80" s="8" t="s">
        <v>141</v>
      </c>
    </row>
    <row r="81" spans="2:3">
      <c r="B81" s="8">
        <v>80</v>
      </c>
      <c r="C81" s="8" t="s">
        <v>142</v>
      </c>
    </row>
    <row r="82" spans="2:3">
      <c r="B82" s="8">
        <v>81</v>
      </c>
      <c r="C82" s="8" t="s">
        <v>143</v>
      </c>
    </row>
    <row r="83" spans="2:3">
      <c r="B83" s="8">
        <v>82</v>
      </c>
      <c r="C83" s="8" t="s">
        <v>201</v>
      </c>
    </row>
    <row r="84" spans="2:3">
      <c r="B84" s="8">
        <v>83</v>
      </c>
      <c r="C84" s="8" t="s">
        <v>144</v>
      </c>
    </row>
    <row r="85" spans="2:3">
      <c r="B85" s="8">
        <v>84</v>
      </c>
      <c r="C85" s="8" t="s">
        <v>145</v>
      </c>
    </row>
    <row r="86" spans="2:3">
      <c r="B86" s="8">
        <v>85</v>
      </c>
      <c r="C86" s="8" t="s">
        <v>146</v>
      </c>
    </row>
    <row r="87" spans="2:3">
      <c r="B87" s="8">
        <v>86</v>
      </c>
      <c r="C87" s="8" t="s">
        <v>147</v>
      </c>
    </row>
    <row r="88" spans="2:3">
      <c r="B88" s="8">
        <v>87</v>
      </c>
      <c r="C88" s="8" t="s">
        <v>148</v>
      </c>
    </row>
    <row r="89" spans="2:3">
      <c r="B89" s="8">
        <v>88</v>
      </c>
      <c r="C89" s="8" t="s">
        <v>228</v>
      </c>
    </row>
    <row r="90" spans="2:3">
      <c r="B90" s="8">
        <v>89</v>
      </c>
      <c r="C90" s="8" t="s">
        <v>149</v>
      </c>
    </row>
    <row r="91" spans="2:3">
      <c r="B91" s="8">
        <v>90</v>
      </c>
      <c r="C91" s="8" t="s">
        <v>202</v>
      </c>
    </row>
    <row r="92" spans="2:3">
      <c r="B92" s="8">
        <v>91</v>
      </c>
      <c r="C92" s="8" t="s">
        <v>203</v>
      </c>
    </row>
    <row r="93" spans="2:3">
      <c r="B93" s="8">
        <v>92</v>
      </c>
      <c r="C93" s="8" t="s">
        <v>204</v>
      </c>
    </row>
    <row r="94" spans="2:3">
      <c r="B94" s="8">
        <v>93</v>
      </c>
      <c r="C94" s="8" t="s">
        <v>229</v>
      </c>
    </row>
    <row r="95" spans="2:3">
      <c r="B95" s="8">
        <v>94</v>
      </c>
      <c r="C95" s="8" t="s">
        <v>238</v>
      </c>
    </row>
    <row r="96" spans="2:3">
      <c r="B96" s="8">
        <v>95</v>
      </c>
      <c r="C96" s="8" t="s">
        <v>206</v>
      </c>
    </row>
    <row r="97" spans="2:3">
      <c r="B97" s="8">
        <v>96</v>
      </c>
      <c r="C97" s="8" t="s">
        <v>150</v>
      </c>
    </row>
    <row r="98" spans="2:3">
      <c r="B98" s="8">
        <v>97</v>
      </c>
      <c r="C98" s="8" t="s">
        <v>205</v>
      </c>
    </row>
    <row r="99" spans="2:3">
      <c r="B99" s="8">
        <v>98</v>
      </c>
      <c r="C99" s="8" t="s">
        <v>239</v>
      </c>
    </row>
    <row r="100" spans="2:3">
      <c r="B100" s="8">
        <v>99</v>
      </c>
      <c r="C100" s="8" t="s">
        <v>151</v>
      </c>
    </row>
    <row r="101" spans="2:3">
      <c r="B101" s="8">
        <v>100</v>
      </c>
      <c r="C101" s="8" t="s">
        <v>245</v>
      </c>
    </row>
    <row r="102" spans="2:3">
      <c r="B102" s="8">
        <v>101</v>
      </c>
      <c r="C102" s="8" t="s">
        <v>207</v>
      </c>
    </row>
    <row r="103" spans="2:3">
      <c r="B103" s="8">
        <v>102</v>
      </c>
      <c r="C103" s="8" t="s">
        <v>152</v>
      </c>
    </row>
    <row r="104" spans="2:3">
      <c r="B104" s="8">
        <v>103</v>
      </c>
      <c r="C104" s="8" t="s">
        <v>208</v>
      </c>
    </row>
    <row r="105" spans="2:3">
      <c r="B105" s="8">
        <v>104</v>
      </c>
      <c r="C105" s="8" t="s">
        <v>230</v>
      </c>
    </row>
    <row r="106" spans="2:3">
      <c r="B106" s="8">
        <v>105</v>
      </c>
      <c r="C106" s="8" t="s">
        <v>153</v>
      </c>
    </row>
    <row r="107" spans="2:3">
      <c r="B107" s="8">
        <v>106</v>
      </c>
      <c r="C107" s="8" t="s">
        <v>154</v>
      </c>
    </row>
    <row r="108" spans="2:3">
      <c r="B108" s="8">
        <v>107</v>
      </c>
      <c r="C108" s="8" t="s">
        <v>155</v>
      </c>
    </row>
    <row r="109" spans="2:3">
      <c r="B109" s="8">
        <v>108</v>
      </c>
      <c r="C109" s="8" t="s">
        <v>156</v>
      </c>
    </row>
    <row r="110" spans="2:3">
      <c r="B110" s="8">
        <v>109</v>
      </c>
      <c r="C110" s="8" t="s">
        <v>157</v>
      </c>
    </row>
    <row r="111" spans="2:3">
      <c r="B111" s="8">
        <v>110</v>
      </c>
      <c r="C111" s="8" t="s">
        <v>160</v>
      </c>
    </row>
    <row r="112" spans="2:3">
      <c r="B112" s="8">
        <v>111</v>
      </c>
      <c r="C112" s="8" t="s">
        <v>158</v>
      </c>
    </row>
    <row r="113" spans="2:3">
      <c r="B113" s="8">
        <v>112</v>
      </c>
      <c r="C113" s="8" t="s">
        <v>159</v>
      </c>
    </row>
    <row r="114" spans="2:3">
      <c r="B114" s="8">
        <v>113</v>
      </c>
      <c r="C114" s="8" t="s">
        <v>161</v>
      </c>
    </row>
    <row r="115" spans="2:3">
      <c r="B115" s="8">
        <v>114</v>
      </c>
      <c r="C115" s="8" t="s">
        <v>209</v>
      </c>
    </row>
    <row r="116" spans="2:3">
      <c r="B116" s="8">
        <v>115</v>
      </c>
      <c r="C116" s="8" t="s">
        <v>165</v>
      </c>
    </row>
    <row r="117" spans="2:3">
      <c r="B117" s="8">
        <v>116</v>
      </c>
      <c r="C117" s="8" t="s">
        <v>166</v>
      </c>
    </row>
    <row r="118" spans="2:3">
      <c r="B118" s="8">
        <v>117</v>
      </c>
      <c r="C118" s="8" t="s">
        <v>211</v>
      </c>
    </row>
    <row r="119" spans="2:3">
      <c r="B119" s="8">
        <v>118</v>
      </c>
      <c r="C119" s="8" t="s">
        <v>210</v>
      </c>
    </row>
    <row r="120" spans="2:3">
      <c r="B120" s="8">
        <v>119</v>
      </c>
      <c r="C120" s="8" t="s">
        <v>162</v>
      </c>
    </row>
    <row r="121" spans="2:3">
      <c r="B121" s="8">
        <v>120</v>
      </c>
      <c r="C121" s="8" t="s">
        <v>231</v>
      </c>
    </row>
    <row r="122" spans="2:3">
      <c r="B122" s="8">
        <v>121</v>
      </c>
      <c r="C122" s="8" t="s">
        <v>246</v>
      </c>
    </row>
    <row r="123" spans="2:3">
      <c r="B123" s="8">
        <v>122</v>
      </c>
      <c r="C123" s="8" t="s">
        <v>163</v>
      </c>
    </row>
    <row r="124" spans="2:3">
      <c r="B124" s="8">
        <v>123</v>
      </c>
      <c r="C124" s="8" t="s">
        <v>240</v>
      </c>
    </row>
    <row r="125" spans="2:3">
      <c r="B125" s="8">
        <v>124</v>
      </c>
      <c r="C125" s="8" t="s">
        <v>212</v>
      </c>
    </row>
    <row r="126" spans="2:3">
      <c r="B126" s="8">
        <v>125</v>
      </c>
      <c r="C126" s="8" t="s">
        <v>241</v>
      </c>
    </row>
    <row r="127" spans="2:3">
      <c r="B127" s="8">
        <v>126</v>
      </c>
      <c r="C127" s="8" t="s">
        <v>221</v>
      </c>
    </row>
    <row r="128" spans="2:3">
      <c r="B128" s="8">
        <v>127</v>
      </c>
      <c r="C128" s="8" t="s">
        <v>213</v>
      </c>
    </row>
    <row r="129" spans="2:3">
      <c r="B129" s="8">
        <v>128</v>
      </c>
      <c r="C129" s="8" t="s">
        <v>242</v>
      </c>
    </row>
    <row r="130" spans="2:3">
      <c r="B130" s="8">
        <v>129</v>
      </c>
      <c r="C130" s="8" t="s">
        <v>164</v>
      </c>
    </row>
    <row r="131" spans="2:3">
      <c r="B131" s="8">
        <v>130</v>
      </c>
      <c r="C131" s="8" t="s">
        <v>215</v>
      </c>
    </row>
    <row r="132" spans="2:3">
      <c r="B132" s="8">
        <v>131</v>
      </c>
      <c r="C132" s="8" t="s">
        <v>216</v>
      </c>
    </row>
    <row r="133" spans="2:3">
      <c r="B133" s="8">
        <v>132</v>
      </c>
      <c r="C133" s="8" t="s">
        <v>167</v>
      </c>
    </row>
    <row r="134" spans="2:3">
      <c r="B134" s="8">
        <v>133</v>
      </c>
      <c r="C134" s="8" t="s">
        <v>168</v>
      </c>
    </row>
    <row r="135" spans="2:3">
      <c r="B135" s="8">
        <v>134</v>
      </c>
      <c r="C135" s="8" t="s">
        <v>169</v>
      </c>
    </row>
    <row r="136" spans="2:3">
      <c r="B136" s="8">
        <v>135</v>
      </c>
      <c r="C136" s="8" t="s">
        <v>170</v>
      </c>
    </row>
    <row r="137" spans="2:3">
      <c r="B137" s="8">
        <v>136</v>
      </c>
      <c r="C137" s="8" t="s">
        <v>119</v>
      </c>
    </row>
    <row r="138" spans="2:3">
      <c r="B138" s="8">
        <v>137</v>
      </c>
      <c r="C138" s="8" t="s">
        <v>120</v>
      </c>
    </row>
    <row r="139" spans="2:3">
      <c r="B139" s="8">
        <v>138</v>
      </c>
      <c r="C139" s="8" t="s">
        <v>171</v>
      </c>
    </row>
    <row r="140" spans="2:3">
      <c r="B140" s="8">
        <v>139</v>
      </c>
      <c r="C140" s="8" t="s">
        <v>234</v>
      </c>
    </row>
    <row r="141" spans="2:3">
      <c r="B141" s="8">
        <v>140</v>
      </c>
      <c r="C141" s="8" t="s">
        <v>118</v>
      </c>
    </row>
    <row r="142" spans="2:3">
      <c r="B142" s="8">
        <v>141</v>
      </c>
      <c r="C142" s="8" t="s">
        <v>121</v>
      </c>
    </row>
    <row r="143" spans="2:3">
      <c r="B143" s="8">
        <v>142</v>
      </c>
      <c r="C143" s="8" t="s">
        <v>222</v>
      </c>
    </row>
    <row r="144" spans="2:3">
      <c r="B144" s="8">
        <v>143</v>
      </c>
      <c r="C144" s="8" t="s">
        <v>193</v>
      </c>
    </row>
    <row r="145" spans="2:3">
      <c r="B145" s="8">
        <v>144</v>
      </c>
      <c r="C145" s="8" t="s">
        <v>233</v>
      </c>
    </row>
    <row r="146" spans="2:3">
      <c r="B146" s="8">
        <v>145</v>
      </c>
      <c r="C146" s="8" t="s">
        <v>214</v>
      </c>
    </row>
  </sheetData>
  <autoFilter ref="C1:C146">
    <sortState ref="C2:C146">
      <sortCondition ref="C1:C146"/>
    </sortState>
  </autoFilter>
  <pageMargins left="0.7" right="0.7" top="0.75" bottom="0.75" header="0.3" footer="0.3"/>
  <pageSetup paperSize="9" scale="90" orientation="portrait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45"/>
  <sheetViews>
    <sheetView topLeftCell="A133" workbookViewId="0">
      <selection activeCell="H153" sqref="H153"/>
    </sheetView>
  </sheetViews>
  <sheetFormatPr defaultRowHeight="15"/>
  <cols>
    <col min="1" max="1" width="32.7109375" style="11" bestFit="1" customWidth="1"/>
    <col min="2" max="16384" width="9.140625" style="11"/>
  </cols>
  <sheetData>
    <row r="1" spans="1:2">
      <c r="A1" s="9" t="s">
        <v>183</v>
      </c>
      <c r="B1" s="10">
        <v>201</v>
      </c>
    </row>
    <row r="2" spans="1:2">
      <c r="A2" s="9" t="s">
        <v>102</v>
      </c>
      <c r="B2" s="10">
        <v>1</v>
      </c>
    </row>
    <row r="3" spans="1:2">
      <c r="A3" s="9" t="s">
        <v>103</v>
      </c>
      <c r="B3" s="10">
        <v>2</v>
      </c>
    </row>
    <row r="4" spans="1:2">
      <c r="A4" s="9" t="s">
        <v>184</v>
      </c>
      <c r="B4" s="10">
        <v>202</v>
      </c>
    </row>
    <row r="5" spans="1:2">
      <c r="A5" s="9" t="s">
        <v>185</v>
      </c>
      <c r="B5" s="10">
        <v>203</v>
      </c>
    </row>
    <row r="6" spans="1:2">
      <c r="A6" s="9" t="s">
        <v>104</v>
      </c>
      <c r="B6" s="10">
        <v>3</v>
      </c>
    </row>
    <row r="7" spans="1:2">
      <c r="A7" s="9" t="s">
        <v>105</v>
      </c>
      <c r="B7" s="10">
        <v>4</v>
      </c>
    </row>
    <row r="8" spans="1:2">
      <c r="A8" s="9" t="s">
        <v>106</v>
      </c>
      <c r="B8" s="10">
        <v>6</v>
      </c>
    </row>
    <row r="9" spans="1:2">
      <c r="A9" s="9" t="s">
        <v>107</v>
      </c>
      <c r="B9" s="10">
        <v>7</v>
      </c>
    </row>
    <row r="10" spans="1:2">
      <c r="A10" s="9" t="s">
        <v>108</v>
      </c>
      <c r="B10" s="10">
        <v>8</v>
      </c>
    </row>
    <row r="11" spans="1:2">
      <c r="A11" s="9" t="s">
        <v>186</v>
      </c>
      <c r="B11" s="10">
        <v>204</v>
      </c>
    </row>
    <row r="12" spans="1:2">
      <c r="A12" s="9" t="s">
        <v>187</v>
      </c>
      <c r="B12" s="10">
        <v>205</v>
      </c>
    </row>
    <row r="13" spans="1:2">
      <c r="A13" s="9" t="s">
        <v>188</v>
      </c>
      <c r="B13" s="10">
        <v>206</v>
      </c>
    </row>
    <row r="14" spans="1:2">
      <c r="A14" s="9" t="s">
        <v>189</v>
      </c>
      <c r="B14" s="10">
        <v>207</v>
      </c>
    </row>
    <row r="15" spans="1:2">
      <c r="A15" s="9" t="s">
        <v>109</v>
      </c>
      <c r="B15" s="10">
        <v>9</v>
      </c>
    </row>
    <row r="16" spans="1:2">
      <c r="A16" s="9" t="s">
        <v>191</v>
      </c>
      <c r="B16" s="10">
        <v>209</v>
      </c>
    </row>
    <row r="17" spans="1:2">
      <c r="A17" s="13" t="s">
        <v>244</v>
      </c>
      <c r="B17" s="14">
        <v>500</v>
      </c>
    </row>
    <row r="18" spans="1:2">
      <c r="A18" s="9" t="s">
        <v>192</v>
      </c>
      <c r="B18" s="10">
        <v>210</v>
      </c>
    </row>
    <row r="19" spans="1:2">
      <c r="A19" s="9" t="s">
        <v>190</v>
      </c>
      <c r="B19" s="10">
        <v>208</v>
      </c>
    </row>
    <row r="20" spans="1:2">
      <c r="A20" s="9" t="s">
        <v>110</v>
      </c>
      <c r="B20" s="10">
        <v>23</v>
      </c>
    </row>
    <row r="21" spans="1:2">
      <c r="A21" s="9" t="s">
        <v>111</v>
      </c>
      <c r="B21" s="10">
        <v>24</v>
      </c>
    </row>
    <row r="22" spans="1:2">
      <c r="A22" s="9" t="s">
        <v>112</v>
      </c>
      <c r="B22" s="10">
        <v>25</v>
      </c>
    </row>
    <row r="23" spans="1:2">
      <c r="A23" s="9" t="s">
        <v>113</v>
      </c>
      <c r="B23" s="10">
        <v>26</v>
      </c>
    </row>
    <row r="24" spans="1:2">
      <c r="A24" s="9" t="s">
        <v>114</v>
      </c>
      <c r="B24" s="10">
        <v>27</v>
      </c>
    </row>
    <row r="25" spans="1:2">
      <c r="A25" s="9" t="s">
        <v>115</v>
      </c>
      <c r="B25" s="10">
        <v>28</v>
      </c>
    </row>
    <row r="26" spans="1:2">
      <c r="A26" s="9" t="s">
        <v>116</v>
      </c>
      <c r="B26" s="10">
        <v>29</v>
      </c>
    </row>
    <row r="27" spans="1:2">
      <c r="A27" s="9" t="s">
        <v>117</v>
      </c>
      <c r="B27" s="10">
        <v>30</v>
      </c>
    </row>
    <row r="28" spans="1:2">
      <c r="A28" s="9" t="s">
        <v>235</v>
      </c>
      <c r="B28" s="10">
        <v>107</v>
      </c>
    </row>
    <row r="29" spans="1:2">
      <c r="A29" s="9" t="s">
        <v>172</v>
      </c>
      <c r="B29" s="10">
        <v>108</v>
      </c>
    </row>
    <row r="30" spans="1:2">
      <c r="A30" s="9" t="s">
        <v>173</v>
      </c>
      <c r="B30" s="10">
        <v>109</v>
      </c>
    </row>
    <row r="31" spans="1:2">
      <c r="A31" s="9" t="s">
        <v>174</v>
      </c>
      <c r="B31" s="10">
        <v>110</v>
      </c>
    </row>
    <row r="32" spans="1:2">
      <c r="A32" s="9" t="s">
        <v>176</v>
      </c>
      <c r="B32" s="10">
        <v>112</v>
      </c>
    </row>
    <row r="33" spans="1:2">
      <c r="A33" s="9" t="s">
        <v>175</v>
      </c>
      <c r="B33" s="10">
        <v>111</v>
      </c>
    </row>
    <row r="34" spans="1:2">
      <c r="A34" s="9" t="s">
        <v>177</v>
      </c>
      <c r="B34" s="10">
        <v>113</v>
      </c>
    </row>
    <row r="35" spans="1:2">
      <c r="A35" s="9" t="s">
        <v>236</v>
      </c>
      <c r="B35" s="10">
        <v>114</v>
      </c>
    </row>
    <row r="36" spans="1:2">
      <c r="A36" s="9" t="s">
        <v>217</v>
      </c>
      <c r="B36" s="10">
        <v>240</v>
      </c>
    </row>
    <row r="37" spans="1:2">
      <c r="A37" s="9" t="s">
        <v>178</v>
      </c>
      <c r="B37" s="10">
        <v>115</v>
      </c>
    </row>
    <row r="38" spans="1:2">
      <c r="A38" s="9" t="s">
        <v>218</v>
      </c>
      <c r="B38" s="10">
        <v>241</v>
      </c>
    </row>
    <row r="39" spans="1:2">
      <c r="A39" s="9" t="s">
        <v>125</v>
      </c>
      <c r="B39" s="10">
        <v>39</v>
      </c>
    </row>
    <row r="40" spans="1:2">
      <c r="A40" s="9" t="s">
        <v>126</v>
      </c>
      <c r="B40" s="10">
        <v>40</v>
      </c>
    </row>
    <row r="41" spans="1:2">
      <c r="A41" s="9" t="s">
        <v>127</v>
      </c>
      <c r="B41" s="10">
        <v>41</v>
      </c>
    </row>
    <row r="42" spans="1:2">
      <c r="A42" s="9" t="s">
        <v>122</v>
      </c>
      <c r="B42" s="10">
        <v>36</v>
      </c>
    </row>
    <row r="43" spans="1:2">
      <c r="A43" s="9" t="s">
        <v>123</v>
      </c>
      <c r="B43" s="10">
        <v>37</v>
      </c>
    </row>
    <row r="44" spans="1:2">
      <c r="A44" s="9" t="s">
        <v>124</v>
      </c>
      <c r="B44" s="10">
        <v>38</v>
      </c>
    </row>
    <row r="45" spans="1:2">
      <c r="A45" s="9" t="s">
        <v>219</v>
      </c>
      <c r="B45" s="10">
        <v>243</v>
      </c>
    </row>
    <row r="46" spans="1:2">
      <c r="A46" s="9" t="s">
        <v>179</v>
      </c>
      <c r="B46" s="10">
        <v>117</v>
      </c>
    </row>
    <row r="47" spans="1:2">
      <c r="A47" s="9" t="s">
        <v>180</v>
      </c>
      <c r="B47" s="10">
        <v>118</v>
      </c>
    </row>
    <row r="48" spans="1:2">
      <c r="A48" s="9" t="s">
        <v>220</v>
      </c>
      <c r="B48" s="10">
        <v>244</v>
      </c>
    </row>
    <row r="49" spans="1:2">
      <c r="A49" s="9" t="s">
        <v>181</v>
      </c>
      <c r="B49" s="10">
        <v>119</v>
      </c>
    </row>
    <row r="50" spans="1:2">
      <c r="A50" s="9" t="s">
        <v>237</v>
      </c>
      <c r="B50" s="10">
        <v>116</v>
      </c>
    </row>
    <row r="51" spans="1:2">
      <c r="A51" s="9" t="s">
        <v>243</v>
      </c>
      <c r="B51" s="10">
        <v>242</v>
      </c>
    </row>
    <row r="52" spans="1:2">
      <c r="A52" s="9" t="s">
        <v>128</v>
      </c>
      <c r="B52" s="10">
        <v>42</v>
      </c>
    </row>
    <row r="53" spans="1:2">
      <c r="A53" s="9" t="s">
        <v>194</v>
      </c>
      <c r="B53" s="10">
        <v>212</v>
      </c>
    </row>
    <row r="54" spans="1:2">
      <c r="A54" s="9" t="s">
        <v>195</v>
      </c>
      <c r="B54" s="10">
        <v>213</v>
      </c>
    </row>
    <row r="55" spans="1:2">
      <c r="A55" s="9" t="s">
        <v>232</v>
      </c>
      <c r="B55" s="10">
        <v>96</v>
      </c>
    </row>
    <row r="56" spans="1:2">
      <c r="A56" s="9" t="s">
        <v>196</v>
      </c>
      <c r="B56" s="10">
        <v>214</v>
      </c>
    </row>
    <row r="57" spans="1:2">
      <c r="A57" s="9" t="s">
        <v>197</v>
      </c>
      <c r="B57" s="10">
        <v>215</v>
      </c>
    </row>
    <row r="58" spans="1:2">
      <c r="A58" s="9" t="s">
        <v>129</v>
      </c>
      <c r="B58" s="10">
        <v>43</v>
      </c>
    </row>
    <row r="59" spans="1:2">
      <c r="A59" s="9" t="s">
        <v>130</v>
      </c>
      <c r="B59" s="10">
        <v>44</v>
      </c>
    </row>
    <row r="60" spans="1:2">
      <c r="A60" s="9" t="s">
        <v>131</v>
      </c>
      <c r="B60" s="10">
        <v>45</v>
      </c>
    </row>
    <row r="61" spans="1:2">
      <c r="A61" s="9" t="s">
        <v>198</v>
      </c>
      <c r="B61" s="10">
        <v>216</v>
      </c>
    </row>
    <row r="62" spans="1:2">
      <c r="A62" s="9" t="s">
        <v>199</v>
      </c>
      <c r="B62" s="10">
        <v>217</v>
      </c>
    </row>
    <row r="63" spans="1:2">
      <c r="A63" s="9" t="s">
        <v>133</v>
      </c>
      <c r="B63" s="10">
        <v>48</v>
      </c>
    </row>
    <row r="64" spans="1:2">
      <c r="A64" s="9" t="s">
        <v>132</v>
      </c>
      <c r="B64" s="10">
        <v>46</v>
      </c>
    </row>
    <row r="65" spans="1:2">
      <c r="A65" s="9" t="s">
        <v>223</v>
      </c>
      <c r="B65" s="10">
        <v>49</v>
      </c>
    </row>
    <row r="66" spans="1:2">
      <c r="A66" s="9" t="s">
        <v>224</v>
      </c>
      <c r="B66" s="10">
        <v>50</v>
      </c>
    </row>
    <row r="67" spans="1:2">
      <c r="A67" s="9" t="s">
        <v>134</v>
      </c>
      <c r="B67" s="10">
        <v>51</v>
      </c>
    </row>
    <row r="68" spans="1:2">
      <c r="A68" s="9" t="s">
        <v>225</v>
      </c>
      <c r="B68" s="10">
        <v>52</v>
      </c>
    </row>
    <row r="69" spans="1:2">
      <c r="A69" s="9" t="s">
        <v>200</v>
      </c>
      <c r="B69" s="10">
        <v>218</v>
      </c>
    </row>
    <row r="70" spans="1:2">
      <c r="A70" s="9" t="s">
        <v>136</v>
      </c>
      <c r="B70" s="10">
        <v>54</v>
      </c>
    </row>
    <row r="71" spans="1:2">
      <c r="A71" s="9" t="s">
        <v>135</v>
      </c>
      <c r="B71" s="10">
        <v>53</v>
      </c>
    </row>
    <row r="72" spans="1:2">
      <c r="A72" s="9" t="s">
        <v>137</v>
      </c>
      <c r="B72" s="10">
        <v>55</v>
      </c>
    </row>
    <row r="73" spans="1:2">
      <c r="A73" s="9" t="s">
        <v>182</v>
      </c>
      <c r="B73" s="10">
        <v>121</v>
      </c>
    </row>
    <row r="74" spans="1:2">
      <c r="A74" s="9" t="s">
        <v>138</v>
      </c>
      <c r="B74" s="10">
        <v>57</v>
      </c>
    </row>
    <row r="75" spans="1:2">
      <c r="A75" s="9" t="s">
        <v>226</v>
      </c>
      <c r="B75" s="10">
        <v>58</v>
      </c>
    </row>
    <row r="76" spans="1:2">
      <c r="A76" s="9" t="s">
        <v>227</v>
      </c>
      <c r="B76" s="10">
        <v>59</v>
      </c>
    </row>
    <row r="77" spans="1:2">
      <c r="A77" s="9" t="s">
        <v>139</v>
      </c>
      <c r="B77" s="10">
        <v>60</v>
      </c>
    </row>
    <row r="78" spans="1:2">
      <c r="A78" s="9" t="s">
        <v>140</v>
      </c>
      <c r="B78" s="10">
        <v>61</v>
      </c>
    </row>
    <row r="79" spans="1:2">
      <c r="A79" s="9" t="s">
        <v>141</v>
      </c>
      <c r="B79" s="10">
        <v>62</v>
      </c>
    </row>
    <row r="80" spans="1:2">
      <c r="A80" s="9" t="s">
        <v>142</v>
      </c>
      <c r="B80" s="10">
        <v>63</v>
      </c>
    </row>
    <row r="81" spans="1:2">
      <c r="A81" s="9" t="s">
        <v>143</v>
      </c>
      <c r="B81" s="10">
        <v>65</v>
      </c>
    </row>
    <row r="82" spans="1:2">
      <c r="A82" s="9" t="s">
        <v>201</v>
      </c>
      <c r="B82" s="10">
        <v>219</v>
      </c>
    </row>
    <row r="83" spans="1:2">
      <c r="A83" s="9" t="s">
        <v>144</v>
      </c>
      <c r="B83" s="10">
        <v>66</v>
      </c>
    </row>
    <row r="84" spans="1:2">
      <c r="A84" s="9" t="s">
        <v>145</v>
      </c>
      <c r="B84" s="10">
        <v>67</v>
      </c>
    </row>
    <row r="85" spans="1:2">
      <c r="A85" s="9" t="s">
        <v>146</v>
      </c>
      <c r="B85" s="10">
        <v>68</v>
      </c>
    </row>
    <row r="86" spans="1:2">
      <c r="A86" s="9" t="s">
        <v>147</v>
      </c>
      <c r="B86" s="10">
        <v>69</v>
      </c>
    </row>
    <row r="87" spans="1:2">
      <c r="A87" s="9" t="s">
        <v>148</v>
      </c>
      <c r="B87" s="10">
        <v>72</v>
      </c>
    </row>
    <row r="88" spans="1:2">
      <c r="A88" s="9" t="s">
        <v>228</v>
      </c>
      <c r="B88" s="10">
        <v>73</v>
      </c>
    </row>
    <row r="89" spans="1:2">
      <c r="A89" s="9" t="s">
        <v>149</v>
      </c>
      <c r="B89" s="10">
        <v>74</v>
      </c>
    </row>
    <row r="90" spans="1:2">
      <c r="A90" s="9" t="s">
        <v>202</v>
      </c>
      <c r="B90" s="10">
        <v>220</v>
      </c>
    </row>
    <row r="91" spans="1:2">
      <c r="A91" s="9" t="s">
        <v>203</v>
      </c>
      <c r="B91" s="10">
        <v>221</v>
      </c>
    </row>
    <row r="92" spans="1:2">
      <c r="A92" s="9" t="s">
        <v>204</v>
      </c>
      <c r="B92" s="10">
        <v>222</v>
      </c>
    </row>
    <row r="93" spans="1:2">
      <c r="A93" s="9" t="s">
        <v>229</v>
      </c>
      <c r="B93" s="10">
        <v>75</v>
      </c>
    </row>
    <row r="94" spans="1:2">
      <c r="A94" s="9" t="s">
        <v>238</v>
      </c>
      <c r="B94" s="10">
        <v>223</v>
      </c>
    </row>
    <row r="95" spans="1:2">
      <c r="A95" s="9" t="s">
        <v>206</v>
      </c>
      <c r="B95" s="10">
        <v>225</v>
      </c>
    </row>
    <row r="96" spans="1:2">
      <c r="A96" s="9" t="s">
        <v>150</v>
      </c>
      <c r="B96" s="10">
        <v>76</v>
      </c>
    </row>
    <row r="97" spans="1:2">
      <c r="A97" s="9" t="s">
        <v>205</v>
      </c>
      <c r="B97" s="10">
        <v>224</v>
      </c>
    </row>
    <row r="98" spans="1:2">
      <c r="A98" s="9" t="s">
        <v>239</v>
      </c>
      <c r="B98" s="10">
        <v>226</v>
      </c>
    </row>
    <row r="99" spans="1:2">
      <c r="A99" s="9" t="s">
        <v>151</v>
      </c>
      <c r="B99" s="10">
        <v>77</v>
      </c>
    </row>
    <row r="100" spans="1:2">
      <c r="A100" s="9" t="s">
        <v>245</v>
      </c>
      <c r="B100" s="10">
        <v>78</v>
      </c>
    </row>
    <row r="101" spans="1:2">
      <c r="A101" s="9" t="s">
        <v>207</v>
      </c>
      <c r="B101" s="10">
        <v>227</v>
      </c>
    </row>
    <row r="102" spans="1:2">
      <c r="A102" s="9" t="s">
        <v>152</v>
      </c>
      <c r="B102" s="10">
        <v>79</v>
      </c>
    </row>
    <row r="103" spans="1:2">
      <c r="A103" s="9" t="s">
        <v>208</v>
      </c>
      <c r="B103" s="10">
        <v>228</v>
      </c>
    </row>
    <row r="104" spans="1:2">
      <c r="A104" s="9" t="s">
        <v>230</v>
      </c>
      <c r="B104" s="10">
        <v>80</v>
      </c>
    </row>
    <row r="105" spans="1:2">
      <c r="A105" s="9" t="s">
        <v>153</v>
      </c>
      <c r="B105" s="10">
        <v>81</v>
      </c>
    </row>
    <row r="106" spans="1:2">
      <c r="A106" s="9" t="s">
        <v>154</v>
      </c>
      <c r="B106" s="10">
        <v>82</v>
      </c>
    </row>
    <row r="107" spans="1:2">
      <c r="A107" s="9" t="s">
        <v>155</v>
      </c>
      <c r="B107" s="10">
        <v>83</v>
      </c>
    </row>
    <row r="108" spans="1:2">
      <c r="A108" s="9" t="s">
        <v>156</v>
      </c>
      <c r="B108" s="10">
        <v>84</v>
      </c>
    </row>
    <row r="109" spans="1:2">
      <c r="A109" s="9" t="s">
        <v>157</v>
      </c>
      <c r="B109" s="10">
        <v>85</v>
      </c>
    </row>
    <row r="110" spans="1:2">
      <c r="A110" s="9" t="s">
        <v>160</v>
      </c>
      <c r="B110" s="10">
        <v>88</v>
      </c>
    </row>
    <row r="111" spans="1:2">
      <c r="A111" s="9" t="s">
        <v>158</v>
      </c>
      <c r="B111" s="10">
        <v>86</v>
      </c>
    </row>
    <row r="112" spans="1:2">
      <c r="A112" s="9" t="s">
        <v>159</v>
      </c>
      <c r="B112" s="10">
        <v>87</v>
      </c>
    </row>
    <row r="113" spans="1:2">
      <c r="A113" s="9" t="s">
        <v>161</v>
      </c>
      <c r="B113" s="10">
        <v>89</v>
      </c>
    </row>
    <row r="114" spans="1:2">
      <c r="A114" s="9" t="s">
        <v>209</v>
      </c>
      <c r="B114" s="10">
        <v>229</v>
      </c>
    </row>
    <row r="115" spans="1:2">
      <c r="A115" s="9" t="s">
        <v>165</v>
      </c>
      <c r="B115" s="10">
        <v>97</v>
      </c>
    </row>
    <row r="116" spans="1:2">
      <c r="A116" s="9" t="s">
        <v>166</v>
      </c>
      <c r="B116" s="10">
        <v>98</v>
      </c>
    </row>
    <row r="117" spans="1:2">
      <c r="A117" s="9" t="s">
        <v>211</v>
      </c>
      <c r="B117" s="10">
        <v>231</v>
      </c>
    </row>
    <row r="118" spans="1:2">
      <c r="A118" s="9" t="s">
        <v>210</v>
      </c>
      <c r="B118" s="10">
        <v>230</v>
      </c>
    </row>
    <row r="119" spans="1:2">
      <c r="A119" s="9" t="s">
        <v>162</v>
      </c>
      <c r="B119" s="10">
        <v>91</v>
      </c>
    </row>
    <row r="120" spans="1:2">
      <c r="A120" s="9" t="s">
        <v>231</v>
      </c>
      <c r="B120" s="10">
        <v>92</v>
      </c>
    </row>
    <row r="121" spans="1:2">
      <c r="A121" s="9" t="s">
        <v>246</v>
      </c>
      <c r="B121" s="10">
        <v>93</v>
      </c>
    </row>
    <row r="122" spans="1:2">
      <c r="A122" s="9" t="s">
        <v>163</v>
      </c>
      <c r="B122" s="10">
        <v>94</v>
      </c>
    </row>
    <row r="123" spans="1:2">
      <c r="A123" s="9" t="s">
        <v>240</v>
      </c>
      <c r="B123" s="10">
        <v>232</v>
      </c>
    </row>
    <row r="124" spans="1:2">
      <c r="A124" s="9" t="s">
        <v>212</v>
      </c>
      <c r="B124" s="10">
        <v>233</v>
      </c>
    </row>
    <row r="125" spans="1:2">
      <c r="A125" s="9" t="s">
        <v>241</v>
      </c>
      <c r="B125" s="10">
        <v>234</v>
      </c>
    </row>
    <row r="126" spans="1:2">
      <c r="A126" s="12" t="s">
        <v>221</v>
      </c>
      <c r="B126" s="10">
        <v>250</v>
      </c>
    </row>
    <row r="127" spans="1:2">
      <c r="A127" s="9" t="s">
        <v>213</v>
      </c>
      <c r="B127" s="10">
        <v>235</v>
      </c>
    </row>
    <row r="128" spans="1:2">
      <c r="A128" s="9" t="s">
        <v>242</v>
      </c>
      <c r="B128" s="10">
        <v>236</v>
      </c>
    </row>
    <row r="129" spans="1:2">
      <c r="A129" s="9" t="s">
        <v>164</v>
      </c>
      <c r="B129" s="10">
        <v>95</v>
      </c>
    </row>
    <row r="130" spans="1:2">
      <c r="A130" s="9" t="s">
        <v>215</v>
      </c>
      <c r="B130" s="10">
        <v>238</v>
      </c>
    </row>
    <row r="131" spans="1:2">
      <c r="A131" s="9" t="s">
        <v>216</v>
      </c>
      <c r="B131" s="10">
        <v>239</v>
      </c>
    </row>
    <row r="132" spans="1:2">
      <c r="A132" s="9" t="s">
        <v>167</v>
      </c>
      <c r="B132" s="10">
        <v>101</v>
      </c>
    </row>
    <row r="133" spans="1:2">
      <c r="A133" s="9" t="s">
        <v>168</v>
      </c>
      <c r="B133" s="10">
        <v>102</v>
      </c>
    </row>
    <row r="134" spans="1:2">
      <c r="A134" s="9" t="s">
        <v>169</v>
      </c>
      <c r="B134" s="10">
        <v>103</v>
      </c>
    </row>
    <row r="135" spans="1:2">
      <c r="A135" s="9" t="s">
        <v>170</v>
      </c>
      <c r="B135" s="10">
        <v>104</v>
      </c>
    </row>
    <row r="136" spans="1:2">
      <c r="A136" s="9" t="s">
        <v>119</v>
      </c>
      <c r="B136" s="10">
        <v>32</v>
      </c>
    </row>
    <row r="137" spans="1:2">
      <c r="A137" s="9" t="s">
        <v>120</v>
      </c>
      <c r="B137" s="10">
        <v>33</v>
      </c>
    </row>
    <row r="138" spans="1:2">
      <c r="A138" s="9" t="s">
        <v>171</v>
      </c>
      <c r="B138" s="10">
        <v>105</v>
      </c>
    </row>
    <row r="139" spans="1:2">
      <c r="A139" s="9" t="s">
        <v>234</v>
      </c>
      <c r="B139" s="10">
        <v>100</v>
      </c>
    </row>
    <row r="140" spans="1:2">
      <c r="A140" s="9" t="s">
        <v>118</v>
      </c>
      <c r="B140" s="10">
        <v>31</v>
      </c>
    </row>
    <row r="141" spans="1:2">
      <c r="A141" s="9" t="s">
        <v>121</v>
      </c>
      <c r="B141" s="10">
        <v>35</v>
      </c>
    </row>
    <row r="142" spans="1:2">
      <c r="A142" s="9" t="s">
        <v>222</v>
      </c>
      <c r="B142" s="10">
        <v>34</v>
      </c>
    </row>
    <row r="143" spans="1:2">
      <c r="A143" s="9" t="s">
        <v>193</v>
      </c>
      <c r="B143" s="10">
        <v>211</v>
      </c>
    </row>
    <row r="144" spans="1:2">
      <c r="A144" s="9" t="s">
        <v>233</v>
      </c>
      <c r="B144" s="10">
        <v>99</v>
      </c>
    </row>
    <row r="145" spans="1:2">
      <c r="A145" s="9" t="s">
        <v>214</v>
      </c>
      <c r="B145" s="10">
        <v>237</v>
      </c>
    </row>
  </sheetData>
  <sortState ref="A1:B145">
    <sortCondition ref="A1:A145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B2:N270"/>
  <sheetViews>
    <sheetView zoomScale="80" zoomScaleNormal="80" workbookViewId="0">
      <selection activeCell="M72" sqref="M72"/>
    </sheetView>
  </sheetViews>
  <sheetFormatPr defaultRowHeight="1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>
      <c r="B2" s="4" t="s">
        <v>35</v>
      </c>
      <c r="C2" t="s">
        <v>275</v>
      </c>
      <c r="K2" s="4" t="s">
        <v>35</v>
      </c>
      <c r="L2" s="4" t="s">
        <v>50</v>
      </c>
      <c r="M2" t="str">
        <f>+CONCATENATE(K2,"-",L2)</f>
        <v>1101-0001</v>
      </c>
      <c r="N2" t="s">
        <v>247</v>
      </c>
    </row>
    <row r="3" spans="2:14">
      <c r="B3" s="4" t="s">
        <v>34</v>
      </c>
      <c r="C3" t="s">
        <v>16</v>
      </c>
      <c r="K3" s="4" t="s">
        <v>35</v>
      </c>
      <c r="L3" s="4" t="s">
        <v>51</v>
      </c>
      <c r="M3" t="str">
        <f t="shared" ref="M3:M6" si="0">+CONCATENATE(K3,"-",L3)</f>
        <v>1101-0002</v>
      </c>
      <c r="N3" t="s">
        <v>248</v>
      </c>
    </row>
    <row r="4" spans="2:14">
      <c r="B4" s="4" t="s">
        <v>36</v>
      </c>
      <c r="C4" t="s">
        <v>17</v>
      </c>
      <c r="K4" s="4" t="s">
        <v>35</v>
      </c>
      <c r="L4" s="4" t="s">
        <v>52</v>
      </c>
      <c r="M4" t="str">
        <f t="shared" si="0"/>
        <v>1101-0003</v>
      </c>
      <c r="N4" t="s">
        <v>49</v>
      </c>
    </row>
    <row r="5" spans="2:14">
      <c r="B5" s="4" t="s">
        <v>37</v>
      </c>
      <c r="C5" t="s">
        <v>18</v>
      </c>
      <c r="K5" s="4" t="s">
        <v>35</v>
      </c>
      <c r="L5" s="4" t="s">
        <v>53</v>
      </c>
      <c r="M5" t="str">
        <f t="shared" si="0"/>
        <v>1101-0004</v>
      </c>
      <c r="N5" t="s">
        <v>249</v>
      </c>
    </row>
    <row r="6" spans="2:14">
      <c r="B6" s="6" t="s">
        <v>32</v>
      </c>
      <c r="C6" t="s">
        <v>19</v>
      </c>
      <c r="K6" t="s">
        <v>35</v>
      </c>
      <c r="L6" s="4" t="s">
        <v>7</v>
      </c>
      <c r="M6" t="str">
        <f t="shared" si="0"/>
        <v>1101-0005</v>
      </c>
      <c r="N6" t="s">
        <v>250</v>
      </c>
    </row>
    <row r="7" spans="2:14">
      <c r="B7" s="6" t="s">
        <v>33</v>
      </c>
      <c r="C7" t="s">
        <v>20</v>
      </c>
      <c r="K7" s="4" t="s">
        <v>34</v>
      </c>
      <c r="L7" s="4" t="s">
        <v>50</v>
      </c>
      <c r="M7" t="str">
        <f t="shared" ref="M7:M38" si="1">+CONCATENATE(K7,"-",L7)</f>
        <v>1102-0001</v>
      </c>
      <c r="N7" t="s">
        <v>251</v>
      </c>
    </row>
    <row r="8" spans="2:14">
      <c r="B8" s="4" t="s">
        <v>38</v>
      </c>
      <c r="C8" t="s">
        <v>31</v>
      </c>
      <c r="K8" s="4" t="s">
        <v>34</v>
      </c>
      <c r="L8" s="4" t="s">
        <v>51</v>
      </c>
      <c r="M8" t="str">
        <f t="shared" si="1"/>
        <v>1102-0002</v>
      </c>
      <c r="N8" t="s">
        <v>54</v>
      </c>
    </row>
    <row r="9" spans="2:14">
      <c r="B9" s="4" t="s">
        <v>39</v>
      </c>
      <c r="C9" t="s">
        <v>30</v>
      </c>
      <c r="K9" s="4" t="s">
        <v>34</v>
      </c>
      <c r="L9" s="4" t="s">
        <v>52</v>
      </c>
      <c r="M9" t="str">
        <f t="shared" si="1"/>
        <v>1102-0003</v>
      </c>
      <c r="N9" t="s">
        <v>252</v>
      </c>
    </row>
    <row r="10" spans="2:14">
      <c r="B10" s="4" t="s">
        <v>40</v>
      </c>
      <c r="C10" t="s">
        <v>21</v>
      </c>
      <c r="K10" s="4" t="s">
        <v>34</v>
      </c>
      <c r="L10" s="4" t="s">
        <v>53</v>
      </c>
      <c r="M10" t="str">
        <f t="shared" si="1"/>
        <v>1102-0004</v>
      </c>
      <c r="N10" t="s">
        <v>55</v>
      </c>
    </row>
    <row r="11" spans="2:14">
      <c r="B11" s="4" t="s">
        <v>41</v>
      </c>
      <c r="C11" t="s">
        <v>29</v>
      </c>
      <c r="K11" s="4" t="s">
        <v>34</v>
      </c>
      <c r="L11" s="4" t="s">
        <v>7</v>
      </c>
      <c r="M11" t="str">
        <f t="shared" si="1"/>
        <v>1102-0005</v>
      </c>
      <c r="N11" t="s">
        <v>56</v>
      </c>
    </row>
    <row r="12" spans="2:14">
      <c r="B12" s="4" t="s">
        <v>42</v>
      </c>
      <c r="C12" t="s">
        <v>22</v>
      </c>
      <c r="K12" s="4" t="s">
        <v>34</v>
      </c>
      <c r="L12" s="4" t="s">
        <v>6</v>
      </c>
      <c r="M12" t="str">
        <f t="shared" si="1"/>
        <v>1102-0006</v>
      </c>
      <c r="N12" t="s">
        <v>57</v>
      </c>
    </row>
    <row r="13" spans="2:14">
      <c r="B13" s="4" t="s">
        <v>43</v>
      </c>
      <c r="C13" t="s">
        <v>28</v>
      </c>
      <c r="K13" s="4" t="s">
        <v>34</v>
      </c>
      <c r="L13" s="4" t="s">
        <v>59</v>
      </c>
      <c r="M13" t="str">
        <f t="shared" si="1"/>
        <v>1102-0007</v>
      </c>
      <c r="N13" t="s">
        <v>253</v>
      </c>
    </row>
    <row r="14" spans="2:14">
      <c r="B14" s="4" t="s">
        <v>44</v>
      </c>
      <c r="C14" t="s">
        <v>27</v>
      </c>
      <c r="K14" s="4" t="s">
        <v>34</v>
      </c>
      <c r="L14" s="4" t="s">
        <v>60</v>
      </c>
      <c r="M14" t="str">
        <f t="shared" si="1"/>
        <v>1102-0008</v>
      </c>
      <c r="N14" t="s">
        <v>58</v>
      </c>
    </row>
    <row r="15" spans="2:14">
      <c r="B15" s="4" t="s">
        <v>45</v>
      </c>
      <c r="C15" t="s">
        <v>23</v>
      </c>
      <c r="K15" s="4" t="s">
        <v>36</v>
      </c>
      <c r="L15" s="4" t="s">
        <v>50</v>
      </c>
      <c r="M15" t="str">
        <f t="shared" si="1"/>
        <v>1501-0001</v>
      </c>
      <c r="N15" t="s">
        <v>254</v>
      </c>
    </row>
    <row r="16" spans="2:14">
      <c r="B16" s="4" t="s">
        <v>46</v>
      </c>
      <c r="C16" t="s">
        <v>24</v>
      </c>
      <c r="K16" s="4" t="s">
        <v>36</v>
      </c>
      <c r="L16" s="4" t="s">
        <v>51</v>
      </c>
      <c r="M16" t="str">
        <f t="shared" si="1"/>
        <v>1501-0002</v>
      </c>
      <c r="N16" t="s">
        <v>62</v>
      </c>
    </row>
    <row r="17" spans="2:14">
      <c r="B17" s="4" t="s">
        <v>47</v>
      </c>
      <c r="C17" t="s">
        <v>25</v>
      </c>
      <c r="K17" s="4" t="s">
        <v>36</v>
      </c>
      <c r="L17" s="4" t="s">
        <v>52</v>
      </c>
      <c r="M17" t="str">
        <f t="shared" si="1"/>
        <v>1501-0003</v>
      </c>
      <c r="N17" t="s">
        <v>255</v>
      </c>
    </row>
    <row r="18" spans="2:14">
      <c r="B18" s="4" t="s">
        <v>48</v>
      </c>
      <c r="C18" t="s">
        <v>26</v>
      </c>
      <c r="K18" s="4" t="s">
        <v>37</v>
      </c>
      <c r="L18" s="4" t="s">
        <v>50</v>
      </c>
      <c r="M18" t="str">
        <f t="shared" si="1"/>
        <v>1502-0001</v>
      </c>
      <c r="N18" t="s">
        <v>256</v>
      </c>
    </row>
    <row r="19" spans="2:14">
      <c r="K19" s="4" t="s">
        <v>37</v>
      </c>
      <c r="L19" s="4" t="s">
        <v>51</v>
      </c>
      <c r="M19" t="str">
        <f t="shared" si="1"/>
        <v>1502-0002</v>
      </c>
      <c r="N19" t="s">
        <v>64</v>
      </c>
    </row>
    <row r="20" spans="2:14">
      <c r="K20" s="4" t="s">
        <v>32</v>
      </c>
      <c r="L20" s="4" t="s">
        <v>50</v>
      </c>
      <c r="M20" t="str">
        <f t="shared" si="1"/>
        <v>0101-0001</v>
      </c>
      <c r="N20" t="s">
        <v>257</v>
      </c>
    </row>
    <row r="21" spans="2:14">
      <c r="K21" s="4" t="s">
        <v>32</v>
      </c>
      <c r="L21" s="4" t="s">
        <v>51</v>
      </c>
      <c r="M21" t="str">
        <f t="shared" si="1"/>
        <v>0101-0002</v>
      </c>
      <c r="N21" t="s">
        <v>65</v>
      </c>
    </row>
    <row r="22" spans="2:14">
      <c r="K22" s="4" t="s">
        <v>33</v>
      </c>
      <c r="L22" s="4" t="s">
        <v>50</v>
      </c>
      <c r="M22" t="str">
        <f t="shared" si="1"/>
        <v>0401-0001</v>
      </c>
      <c r="N22" t="s">
        <v>258</v>
      </c>
    </row>
    <row r="23" spans="2:14">
      <c r="B23" s="4" t="s">
        <v>50</v>
      </c>
      <c r="K23" s="4" t="s">
        <v>33</v>
      </c>
      <c r="L23" s="4" t="s">
        <v>51</v>
      </c>
      <c r="M23" t="str">
        <f t="shared" si="1"/>
        <v>0401-0002</v>
      </c>
      <c r="N23" t="s">
        <v>66</v>
      </c>
    </row>
    <row r="24" spans="2:14">
      <c r="B24" s="4" t="s">
        <v>51</v>
      </c>
      <c r="K24" s="4" t="s">
        <v>33</v>
      </c>
      <c r="L24" s="4" t="s">
        <v>52</v>
      </c>
      <c r="M24" t="str">
        <f t="shared" si="1"/>
        <v>0401-0003</v>
      </c>
      <c r="N24" t="s">
        <v>67</v>
      </c>
    </row>
    <row r="25" spans="2:14">
      <c r="B25" s="4" t="s">
        <v>52</v>
      </c>
      <c r="K25" s="4" t="s">
        <v>33</v>
      </c>
      <c r="L25" s="4" t="s">
        <v>53</v>
      </c>
      <c r="M25" t="str">
        <f t="shared" si="1"/>
        <v>0401-0004</v>
      </c>
      <c r="N25" t="s">
        <v>68</v>
      </c>
    </row>
    <row r="26" spans="2:14">
      <c r="B26" s="4" t="s">
        <v>53</v>
      </c>
      <c r="K26" s="4" t="s">
        <v>33</v>
      </c>
      <c r="L26" s="4" t="s">
        <v>7</v>
      </c>
      <c r="M26" t="str">
        <f t="shared" si="1"/>
        <v>0401-0005</v>
      </c>
      <c r="N26" t="s">
        <v>259</v>
      </c>
    </row>
    <row r="27" spans="2:14">
      <c r="B27" s="4" t="s">
        <v>7</v>
      </c>
      <c r="K27" s="4" t="s">
        <v>33</v>
      </c>
      <c r="L27" s="4" t="s">
        <v>6</v>
      </c>
      <c r="M27" t="str">
        <f t="shared" si="1"/>
        <v>0401-0006</v>
      </c>
      <c r="N27" t="s">
        <v>69</v>
      </c>
    </row>
    <row r="28" spans="2:14">
      <c r="B28" s="4" t="s">
        <v>6</v>
      </c>
      <c r="K28" s="4" t="s">
        <v>38</v>
      </c>
      <c r="L28" s="4" t="s">
        <v>51</v>
      </c>
      <c r="M28" t="str">
        <f t="shared" si="1"/>
        <v>0701-0002</v>
      </c>
      <c r="N28" t="s">
        <v>260</v>
      </c>
    </row>
    <row r="29" spans="2:14">
      <c r="B29" s="4" t="s">
        <v>59</v>
      </c>
      <c r="K29" s="4" t="s">
        <v>38</v>
      </c>
      <c r="L29" s="4" t="s">
        <v>53</v>
      </c>
      <c r="M29" t="str">
        <f t="shared" si="1"/>
        <v>0701-0004</v>
      </c>
      <c r="N29" t="s">
        <v>70</v>
      </c>
    </row>
    <row r="30" spans="2:14">
      <c r="B30" s="4" t="s">
        <v>60</v>
      </c>
      <c r="K30" s="4" t="s">
        <v>39</v>
      </c>
      <c r="L30" s="4" t="s">
        <v>50</v>
      </c>
      <c r="M30" t="str">
        <f t="shared" si="1"/>
        <v>2001-0001</v>
      </c>
      <c r="N30" t="s">
        <v>261</v>
      </c>
    </row>
    <row r="31" spans="2:14">
      <c r="B31" s="4" t="s">
        <v>61</v>
      </c>
      <c r="K31" s="4" t="s">
        <v>40</v>
      </c>
      <c r="L31" s="4" t="s">
        <v>50</v>
      </c>
      <c r="M31" t="str">
        <f t="shared" si="1"/>
        <v>2002-0001</v>
      </c>
      <c r="N31" t="s">
        <v>71</v>
      </c>
    </row>
    <row r="32" spans="2:14">
      <c r="B32" s="4" t="s">
        <v>63</v>
      </c>
      <c r="K32" s="4" t="s">
        <v>41</v>
      </c>
      <c r="L32" s="4" t="s">
        <v>50</v>
      </c>
      <c r="M32" t="str">
        <f t="shared" si="1"/>
        <v>2003-0001</v>
      </c>
      <c r="N32" t="s">
        <v>72</v>
      </c>
    </row>
    <row r="33" spans="2:14">
      <c r="B33" s="4" t="s">
        <v>94</v>
      </c>
      <c r="K33" s="4" t="s">
        <v>42</v>
      </c>
      <c r="L33" s="4" t="s">
        <v>50</v>
      </c>
      <c r="M33" t="str">
        <f t="shared" si="1"/>
        <v>0901-0001</v>
      </c>
      <c r="N33" t="s">
        <v>262</v>
      </c>
    </row>
    <row r="34" spans="2:14">
      <c r="B34" s="4" t="s">
        <v>95</v>
      </c>
      <c r="K34" s="4" t="s">
        <v>42</v>
      </c>
      <c r="L34" s="4" t="s">
        <v>51</v>
      </c>
      <c r="M34" t="str">
        <f t="shared" si="1"/>
        <v>0901-0002</v>
      </c>
      <c r="N34" t="s">
        <v>263</v>
      </c>
    </row>
    <row r="35" spans="2:14">
      <c r="B35" s="4" t="s">
        <v>96</v>
      </c>
      <c r="K35" s="4" t="s">
        <v>42</v>
      </c>
      <c r="L35" s="4" t="s">
        <v>52</v>
      </c>
      <c r="M35" t="str">
        <f t="shared" si="1"/>
        <v>0901-0003</v>
      </c>
      <c r="N35" t="s">
        <v>264</v>
      </c>
    </row>
    <row r="36" spans="2:14">
      <c r="B36" s="4" t="s">
        <v>97</v>
      </c>
      <c r="K36" s="4" t="s">
        <v>42</v>
      </c>
      <c r="L36" s="4" t="s">
        <v>53</v>
      </c>
      <c r="M36" t="str">
        <f t="shared" si="1"/>
        <v>0901-0004</v>
      </c>
      <c r="N36" t="s">
        <v>73</v>
      </c>
    </row>
    <row r="37" spans="2:14">
      <c r="K37" s="4" t="s">
        <v>42</v>
      </c>
      <c r="L37" s="4" t="s">
        <v>7</v>
      </c>
      <c r="M37" t="str">
        <f t="shared" si="1"/>
        <v>0901-0005</v>
      </c>
      <c r="N37" t="s">
        <v>74</v>
      </c>
    </row>
    <row r="38" spans="2:14">
      <c r="K38" s="4" t="s">
        <v>42</v>
      </c>
      <c r="L38" s="4" t="s">
        <v>6</v>
      </c>
      <c r="M38" t="str">
        <f t="shared" si="1"/>
        <v>0901-0006</v>
      </c>
      <c r="N38" t="s">
        <v>265</v>
      </c>
    </row>
    <row r="39" spans="2:14">
      <c r="K39" s="4" t="s">
        <v>42</v>
      </c>
      <c r="L39" s="4" t="s">
        <v>59</v>
      </c>
      <c r="M39" t="str">
        <f t="shared" ref="M39:M68" si="2">+CONCATENATE(K39,"-",L39)</f>
        <v>0901-0007</v>
      </c>
      <c r="N39" t="s">
        <v>266</v>
      </c>
    </row>
    <row r="40" spans="2:14">
      <c r="K40" s="4" t="s">
        <v>42</v>
      </c>
      <c r="L40" s="4" t="s">
        <v>60</v>
      </c>
      <c r="M40" t="str">
        <f t="shared" si="2"/>
        <v>0901-0008</v>
      </c>
      <c r="N40" t="s">
        <v>267</v>
      </c>
    </row>
    <row r="41" spans="2:14">
      <c r="K41" s="4" t="s">
        <v>43</v>
      </c>
      <c r="L41" s="4" t="s">
        <v>50</v>
      </c>
      <c r="M41" t="str">
        <f t="shared" si="2"/>
        <v>1801-0001</v>
      </c>
      <c r="N41" t="s">
        <v>268</v>
      </c>
    </row>
    <row r="42" spans="2:14">
      <c r="K42" s="4" t="s">
        <v>43</v>
      </c>
      <c r="L42" s="4" t="s">
        <v>51</v>
      </c>
      <c r="M42" t="str">
        <f t="shared" si="2"/>
        <v>1801-0002</v>
      </c>
      <c r="N42" t="s">
        <v>75</v>
      </c>
    </row>
    <row r="43" spans="2:14">
      <c r="K43" s="4" t="s">
        <v>43</v>
      </c>
      <c r="L43" s="4" t="s">
        <v>52</v>
      </c>
      <c r="M43" t="str">
        <f t="shared" si="2"/>
        <v>1801-0003</v>
      </c>
      <c r="N43" t="s">
        <v>76</v>
      </c>
    </row>
    <row r="44" spans="2:14">
      <c r="K44" s="4" t="s">
        <v>44</v>
      </c>
      <c r="L44" s="4" t="s">
        <v>50</v>
      </c>
      <c r="M44" t="str">
        <f t="shared" si="2"/>
        <v>1201-0001</v>
      </c>
      <c r="N44" t="s">
        <v>269</v>
      </c>
    </row>
    <row r="45" spans="2:14">
      <c r="K45" s="4" t="s">
        <v>44</v>
      </c>
      <c r="L45" s="4" t="s">
        <v>51</v>
      </c>
      <c r="M45" t="str">
        <f t="shared" si="2"/>
        <v>1201-0002</v>
      </c>
      <c r="N45" t="s">
        <v>77</v>
      </c>
    </row>
    <row r="46" spans="2:14">
      <c r="K46" s="4" t="s">
        <v>44</v>
      </c>
      <c r="L46" s="4" t="s">
        <v>52</v>
      </c>
      <c r="M46" t="str">
        <f t="shared" si="2"/>
        <v>1201-0003</v>
      </c>
      <c r="N46" t="s">
        <v>78</v>
      </c>
    </row>
    <row r="47" spans="2:14">
      <c r="K47" s="4" t="s">
        <v>44</v>
      </c>
      <c r="L47" s="4" t="s">
        <v>53</v>
      </c>
      <c r="M47" t="str">
        <f t="shared" si="2"/>
        <v>1201-0004</v>
      </c>
      <c r="N47" t="s">
        <v>79</v>
      </c>
    </row>
    <row r="48" spans="2:14">
      <c r="K48" s="4" t="s">
        <v>44</v>
      </c>
      <c r="L48" s="4" t="s">
        <v>7</v>
      </c>
      <c r="M48" t="str">
        <f t="shared" si="2"/>
        <v>1201-0005</v>
      </c>
      <c r="N48" t="s">
        <v>80</v>
      </c>
    </row>
    <row r="49" spans="11:14">
      <c r="K49" s="4" t="s">
        <v>44</v>
      </c>
      <c r="L49" s="4" t="s">
        <v>6</v>
      </c>
      <c r="M49" t="str">
        <f t="shared" si="2"/>
        <v>1201-0006</v>
      </c>
      <c r="N49" t="s">
        <v>81</v>
      </c>
    </row>
    <row r="50" spans="11:14">
      <c r="K50" s="4" t="s">
        <v>45</v>
      </c>
      <c r="L50" s="4" t="s">
        <v>50</v>
      </c>
      <c r="M50" t="str">
        <f t="shared" si="2"/>
        <v>1301-0001</v>
      </c>
      <c r="N50" t="s">
        <v>270</v>
      </c>
    </row>
    <row r="51" spans="11:14">
      <c r="K51" s="4" t="s">
        <v>45</v>
      </c>
      <c r="L51" s="4" t="s">
        <v>51</v>
      </c>
      <c r="M51" t="str">
        <f t="shared" si="2"/>
        <v>1301-0002</v>
      </c>
      <c r="N51" t="s">
        <v>271</v>
      </c>
    </row>
    <row r="52" spans="11:14">
      <c r="K52" s="4" t="s">
        <v>45</v>
      </c>
      <c r="L52" s="4" t="s">
        <v>53</v>
      </c>
      <c r="M52" t="str">
        <f t="shared" si="2"/>
        <v>1301-0004</v>
      </c>
      <c r="N52" t="s">
        <v>82</v>
      </c>
    </row>
    <row r="53" spans="11:14">
      <c r="K53" s="4" t="s">
        <v>45</v>
      </c>
      <c r="L53" s="4" t="s">
        <v>7</v>
      </c>
      <c r="M53" t="str">
        <f t="shared" si="2"/>
        <v>1301-0005</v>
      </c>
      <c r="N53" t="s">
        <v>83</v>
      </c>
    </row>
    <row r="54" spans="11:14">
      <c r="K54" s="4" t="s">
        <v>46</v>
      </c>
      <c r="L54" s="4" t="s">
        <v>50</v>
      </c>
      <c r="M54" t="str">
        <f t="shared" si="2"/>
        <v>0602-0001</v>
      </c>
      <c r="N54" t="s">
        <v>272</v>
      </c>
    </row>
    <row r="55" spans="11:14">
      <c r="K55" s="4" t="s">
        <v>46</v>
      </c>
      <c r="L55" s="4" t="s">
        <v>51</v>
      </c>
      <c r="M55" t="str">
        <f t="shared" si="2"/>
        <v>0602-0002</v>
      </c>
      <c r="N55" t="s">
        <v>84</v>
      </c>
    </row>
    <row r="56" spans="11:14">
      <c r="K56" s="4" t="s">
        <v>46</v>
      </c>
      <c r="L56" s="4" t="s">
        <v>52</v>
      </c>
      <c r="M56" t="str">
        <f t="shared" si="2"/>
        <v>0602-0003</v>
      </c>
      <c r="N56" t="s">
        <v>85</v>
      </c>
    </row>
    <row r="57" spans="11:14">
      <c r="K57" s="4" t="s">
        <v>46</v>
      </c>
      <c r="L57" s="4" t="s">
        <v>53</v>
      </c>
      <c r="M57" t="str">
        <f t="shared" si="2"/>
        <v>0602-0004</v>
      </c>
      <c r="N57" t="s">
        <v>86</v>
      </c>
    </row>
    <row r="58" spans="11:14">
      <c r="K58" s="4" t="s">
        <v>46</v>
      </c>
      <c r="L58" s="4" t="s">
        <v>7</v>
      </c>
      <c r="M58" t="str">
        <f t="shared" si="2"/>
        <v>0602-0005</v>
      </c>
      <c r="N58" t="s">
        <v>87</v>
      </c>
    </row>
    <row r="59" spans="11:14">
      <c r="K59" s="4" t="s">
        <v>46</v>
      </c>
      <c r="L59" s="4" t="s">
        <v>6</v>
      </c>
      <c r="M59" t="str">
        <f t="shared" si="2"/>
        <v>0602-0006</v>
      </c>
      <c r="N59" t="s">
        <v>88</v>
      </c>
    </row>
    <row r="60" spans="11:14">
      <c r="K60" s="4" t="s">
        <v>46</v>
      </c>
      <c r="L60" s="4" t="s">
        <v>59</v>
      </c>
      <c r="M60" t="str">
        <f t="shared" si="2"/>
        <v>0602-0007</v>
      </c>
      <c r="N60" t="s">
        <v>89</v>
      </c>
    </row>
    <row r="61" spans="11:14">
      <c r="K61" s="4" t="s">
        <v>46</v>
      </c>
      <c r="L61" s="4" t="s">
        <v>61</v>
      </c>
      <c r="M61" t="str">
        <f t="shared" si="2"/>
        <v>0602-0009</v>
      </c>
      <c r="N61" t="s">
        <v>90</v>
      </c>
    </row>
    <row r="62" spans="11:14">
      <c r="K62" s="4" t="s">
        <v>46</v>
      </c>
      <c r="L62" s="4" t="s">
        <v>63</v>
      </c>
      <c r="M62" t="str">
        <f t="shared" si="2"/>
        <v>0602-0010</v>
      </c>
      <c r="N62" t="s">
        <v>91</v>
      </c>
    </row>
    <row r="63" spans="11:14">
      <c r="K63" s="4" t="s">
        <v>46</v>
      </c>
      <c r="L63" s="4" t="s">
        <v>94</v>
      </c>
      <c r="M63" t="str">
        <f t="shared" si="2"/>
        <v>0602-0011</v>
      </c>
      <c r="N63" t="s">
        <v>92</v>
      </c>
    </row>
    <row r="64" spans="11:14">
      <c r="K64" s="4" t="s">
        <v>46</v>
      </c>
      <c r="L64" s="4" t="s">
        <v>97</v>
      </c>
      <c r="M64" t="str">
        <f t="shared" si="2"/>
        <v>0602-0014</v>
      </c>
      <c r="N64" t="s">
        <v>93</v>
      </c>
    </row>
    <row r="65" spans="11:14">
      <c r="K65" s="4" t="s">
        <v>47</v>
      </c>
      <c r="L65" s="4" t="s">
        <v>50</v>
      </c>
      <c r="M65" t="str">
        <f t="shared" si="2"/>
        <v>2101-0001</v>
      </c>
      <c r="N65" t="s">
        <v>273</v>
      </c>
    </row>
    <row r="66" spans="11:14">
      <c r="K66" s="4" t="s">
        <v>47</v>
      </c>
      <c r="L66" s="4" t="s">
        <v>51</v>
      </c>
      <c r="M66" t="str">
        <f t="shared" si="2"/>
        <v>2101-0002</v>
      </c>
      <c r="N66" t="s">
        <v>98</v>
      </c>
    </row>
    <row r="67" spans="11:14">
      <c r="K67" s="4" t="s">
        <v>47</v>
      </c>
      <c r="L67" s="4" t="s">
        <v>52</v>
      </c>
      <c r="M67" t="str">
        <f t="shared" si="2"/>
        <v>2101-0003</v>
      </c>
      <c r="N67" t="s">
        <v>99</v>
      </c>
    </row>
    <row r="68" spans="11:14">
      <c r="K68" s="4" t="s">
        <v>48</v>
      </c>
      <c r="L68" s="4" t="s">
        <v>50</v>
      </c>
      <c r="M68" t="str">
        <f t="shared" si="2"/>
        <v>0501-0001</v>
      </c>
      <c r="N68" t="s">
        <v>274</v>
      </c>
    </row>
    <row r="75" spans="11:14">
      <c r="K75" s="4"/>
      <c r="L75" s="4"/>
    </row>
    <row r="76" spans="11:14">
      <c r="K76" s="4"/>
      <c r="L76" s="4"/>
    </row>
    <row r="77" spans="11:14">
      <c r="K77" s="4"/>
      <c r="L77" s="4"/>
    </row>
    <row r="78" spans="11:14">
      <c r="K78" s="4"/>
      <c r="L78" s="4"/>
    </row>
    <row r="79" spans="11:14">
      <c r="K79" s="4"/>
      <c r="L79" s="4"/>
    </row>
    <row r="80" spans="11:14">
      <c r="K80" s="4"/>
      <c r="L80" s="4"/>
    </row>
    <row r="81" spans="11:12">
      <c r="K81" s="4"/>
      <c r="L81" s="4"/>
    </row>
    <row r="82" spans="11:12">
      <c r="K82" s="4"/>
      <c r="L82" s="4"/>
    </row>
    <row r="83" spans="11:12">
      <c r="K83" s="4"/>
      <c r="L83" s="4"/>
    </row>
    <row r="84" spans="11:12">
      <c r="K84" s="4"/>
      <c r="L84" s="4"/>
    </row>
    <row r="85" spans="11:12">
      <c r="K85" s="4"/>
      <c r="L85" s="4"/>
    </row>
    <row r="86" spans="11:12">
      <c r="K86" s="4"/>
      <c r="L86" s="4"/>
    </row>
    <row r="87" spans="11:12">
      <c r="K87" s="4"/>
      <c r="L87" s="4"/>
    </row>
    <row r="88" spans="11:12">
      <c r="K88" s="4"/>
      <c r="L88" s="4"/>
    </row>
    <row r="89" spans="11:12">
      <c r="K89" s="4"/>
      <c r="L89" s="4"/>
    </row>
    <row r="90" spans="11:12">
      <c r="K90" s="4"/>
      <c r="L90" s="4"/>
    </row>
    <row r="91" spans="11:12">
      <c r="K91" s="4"/>
      <c r="L91" s="4"/>
    </row>
    <row r="92" spans="11:12">
      <c r="K92" s="4"/>
      <c r="L92" s="4"/>
    </row>
    <row r="93" spans="11:12">
      <c r="K93" s="4"/>
      <c r="L93" s="4"/>
    </row>
    <row r="94" spans="11:12">
      <c r="K94" s="4"/>
      <c r="L94" s="4"/>
    </row>
    <row r="95" spans="11:12">
      <c r="K95" s="4"/>
      <c r="L95" s="4"/>
    </row>
    <row r="96" spans="11:12">
      <c r="K96" s="4"/>
      <c r="L96" s="4"/>
    </row>
    <row r="97" spans="11:12">
      <c r="K97" s="4"/>
      <c r="L97" s="4"/>
    </row>
    <row r="98" spans="11:12">
      <c r="K98" s="4"/>
      <c r="L98" s="4"/>
    </row>
    <row r="99" spans="11:12">
      <c r="K99" s="4"/>
      <c r="L99" s="4"/>
    </row>
    <row r="100" spans="11:12">
      <c r="K100" s="4"/>
      <c r="L100" s="4"/>
    </row>
    <row r="101" spans="11:12">
      <c r="K101" s="4"/>
      <c r="L101" s="4"/>
    </row>
    <row r="102" spans="11:12">
      <c r="K102" s="4"/>
      <c r="L102" s="4"/>
    </row>
    <row r="103" spans="11:12">
      <c r="K103" s="4"/>
      <c r="L103" s="4"/>
    </row>
    <row r="104" spans="11:12">
      <c r="K104" s="4"/>
      <c r="L104" s="4"/>
    </row>
    <row r="105" spans="11:12">
      <c r="K105" s="4"/>
      <c r="L105" s="4"/>
    </row>
    <row r="106" spans="11:12">
      <c r="K106" s="4"/>
      <c r="L106" s="4"/>
    </row>
    <row r="107" spans="11:12">
      <c r="K107" s="4"/>
      <c r="L107" s="4"/>
    </row>
    <row r="108" spans="11:12">
      <c r="K108" s="4"/>
      <c r="L108" s="4"/>
    </row>
    <row r="109" spans="11:12">
      <c r="K109" s="4"/>
      <c r="L109" s="4"/>
    </row>
    <row r="110" spans="11:12">
      <c r="K110" s="4"/>
      <c r="L110" s="4"/>
    </row>
    <row r="111" spans="11:12">
      <c r="K111" s="4"/>
      <c r="L111" s="4"/>
    </row>
    <row r="112" spans="11:12">
      <c r="K112" s="4"/>
      <c r="L112" s="4"/>
    </row>
    <row r="113" spans="11:12">
      <c r="K113" s="4"/>
      <c r="L113" s="4"/>
    </row>
    <row r="114" spans="11:12">
      <c r="K114" s="4"/>
      <c r="L114" s="4"/>
    </row>
    <row r="115" spans="11:12">
      <c r="K115" s="4"/>
      <c r="L115" s="4"/>
    </row>
    <row r="116" spans="11:12">
      <c r="K116" s="4"/>
      <c r="L116" s="4"/>
    </row>
    <row r="117" spans="11:12">
      <c r="K117" s="4"/>
      <c r="L117" s="4"/>
    </row>
    <row r="118" spans="11:12">
      <c r="K118" s="4"/>
      <c r="L118" s="4"/>
    </row>
    <row r="119" spans="11:12">
      <c r="K119" s="4"/>
      <c r="L119" s="4"/>
    </row>
    <row r="120" spans="11:12">
      <c r="K120" s="4"/>
      <c r="L120" s="4"/>
    </row>
    <row r="121" spans="11:12">
      <c r="K121" s="4"/>
      <c r="L121" s="4"/>
    </row>
    <row r="122" spans="11:12">
      <c r="K122" s="4"/>
      <c r="L122" s="4"/>
    </row>
    <row r="123" spans="11:12">
      <c r="K123" s="4"/>
      <c r="L123" s="4"/>
    </row>
    <row r="124" spans="11:12">
      <c r="K124" s="4"/>
      <c r="L124" s="4"/>
    </row>
    <row r="125" spans="11:12">
      <c r="K125" s="4"/>
      <c r="L125" s="4"/>
    </row>
    <row r="126" spans="11:12">
      <c r="K126" s="4"/>
      <c r="L126" s="4"/>
    </row>
    <row r="127" spans="11:12">
      <c r="K127" s="4"/>
      <c r="L127" s="4"/>
    </row>
    <row r="128" spans="11:12">
      <c r="K128" s="4"/>
      <c r="L128" s="4"/>
    </row>
    <row r="129" spans="11:12">
      <c r="K129" s="4"/>
      <c r="L129" s="4"/>
    </row>
    <row r="130" spans="11:12">
      <c r="K130" s="4"/>
      <c r="L130" s="4"/>
    </row>
    <row r="131" spans="11:12">
      <c r="K131" s="4"/>
      <c r="L131" s="4"/>
    </row>
    <row r="132" spans="11:12">
      <c r="K132" s="4"/>
      <c r="L132" s="4"/>
    </row>
    <row r="133" spans="11:12">
      <c r="K133" s="4"/>
      <c r="L133" s="4"/>
    </row>
    <row r="134" spans="11:12">
      <c r="K134" s="4"/>
      <c r="L134" s="4"/>
    </row>
    <row r="135" spans="11:12">
      <c r="K135" s="4"/>
      <c r="L135" s="4"/>
    </row>
    <row r="136" spans="11:12">
      <c r="K136" s="4"/>
      <c r="L136" s="4"/>
    </row>
    <row r="137" spans="11:12">
      <c r="K137" s="4"/>
      <c r="L137" s="4"/>
    </row>
    <row r="138" spans="11:12">
      <c r="K138" s="4"/>
      <c r="L138" s="4"/>
    </row>
    <row r="139" spans="11:12">
      <c r="K139" s="4"/>
      <c r="L139" s="4"/>
    </row>
    <row r="140" spans="11:12">
      <c r="K140" s="4"/>
      <c r="L140" s="4"/>
    </row>
    <row r="141" spans="11:12">
      <c r="K141" s="4"/>
      <c r="L141" s="4"/>
    </row>
    <row r="142" spans="11:12">
      <c r="K142" s="4"/>
      <c r="L142" s="4"/>
    </row>
    <row r="143" spans="11:12">
      <c r="K143" s="4"/>
      <c r="L143" s="4"/>
    </row>
    <row r="144" spans="11:12">
      <c r="K144" s="4"/>
      <c r="L144" s="4"/>
    </row>
    <row r="145" spans="11:12">
      <c r="K145" s="4"/>
      <c r="L145" s="4"/>
    </row>
    <row r="146" spans="11:12">
      <c r="K146" s="4"/>
      <c r="L146" s="4"/>
    </row>
    <row r="147" spans="11:12">
      <c r="K147" s="4"/>
      <c r="L147" s="4"/>
    </row>
    <row r="148" spans="11:12">
      <c r="K148" s="4"/>
      <c r="L148" s="4"/>
    </row>
    <row r="149" spans="11:12">
      <c r="K149" s="4"/>
      <c r="L149" s="4"/>
    </row>
    <row r="150" spans="11:12">
      <c r="K150" s="4"/>
      <c r="L150" s="4"/>
    </row>
    <row r="151" spans="11:12">
      <c r="K151" s="4"/>
      <c r="L151" s="4"/>
    </row>
    <row r="152" spans="11:12">
      <c r="K152" s="4"/>
      <c r="L152" s="4"/>
    </row>
    <row r="153" spans="11:12">
      <c r="K153" s="4"/>
      <c r="L153" s="4"/>
    </row>
    <row r="154" spans="11:12">
      <c r="K154" s="4"/>
      <c r="L154" s="4"/>
    </row>
    <row r="155" spans="11:12">
      <c r="K155" s="4"/>
      <c r="L155" s="4"/>
    </row>
    <row r="156" spans="11:12">
      <c r="K156" s="4"/>
      <c r="L156" s="4"/>
    </row>
    <row r="157" spans="11:12">
      <c r="K157" s="4"/>
      <c r="L157" s="4"/>
    </row>
    <row r="158" spans="11:12">
      <c r="K158" s="4"/>
      <c r="L158" s="4"/>
    </row>
    <row r="159" spans="11:12">
      <c r="K159" s="4"/>
      <c r="L159" s="4"/>
    </row>
    <row r="160" spans="11:12">
      <c r="K160" s="4"/>
      <c r="L160" s="4"/>
    </row>
    <row r="161" spans="11:12">
      <c r="K161" s="4"/>
      <c r="L161" s="4"/>
    </row>
    <row r="162" spans="11:12">
      <c r="K162" s="4"/>
      <c r="L162" s="4"/>
    </row>
    <row r="163" spans="11:12">
      <c r="K163" s="4"/>
      <c r="L163" s="4"/>
    </row>
    <row r="164" spans="11:12">
      <c r="K164" s="4"/>
      <c r="L164" s="4"/>
    </row>
    <row r="165" spans="11:12">
      <c r="K165" s="4"/>
      <c r="L165" s="4"/>
    </row>
    <row r="166" spans="11:12">
      <c r="K166" s="4"/>
      <c r="L166" s="4"/>
    </row>
    <row r="167" spans="11:12">
      <c r="K167" s="4"/>
      <c r="L167" s="4"/>
    </row>
    <row r="168" spans="11:12">
      <c r="K168" s="4"/>
      <c r="L168" s="4"/>
    </row>
    <row r="169" spans="11:12">
      <c r="K169" s="4"/>
      <c r="L169" s="4"/>
    </row>
    <row r="170" spans="11:12">
      <c r="K170" s="4"/>
      <c r="L170" s="4"/>
    </row>
    <row r="171" spans="11:12">
      <c r="K171" s="4"/>
      <c r="L171" s="4"/>
    </row>
    <row r="172" spans="11:12">
      <c r="K172" s="4"/>
      <c r="L172" s="4"/>
    </row>
    <row r="173" spans="11:12">
      <c r="K173" s="4"/>
      <c r="L173" s="4"/>
    </row>
    <row r="174" spans="11:12">
      <c r="K174" s="4"/>
      <c r="L174" s="4"/>
    </row>
    <row r="175" spans="11:12">
      <c r="K175" s="4"/>
      <c r="L175" s="4"/>
    </row>
    <row r="176" spans="11:12">
      <c r="K176" s="4"/>
      <c r="L176" s="4"/>
    </row>
    <row r="177" spans="11:12">
      <c r="K177" s="4"/>
      <c r="L177" s="4"/>
    </row>
    <row r="178" spans="11:12">
      <c r="K178" s="4"/>
      <c r="L178" s="4"/>
    </row>
    <row r="179" spans="11:12">
      <c r="K179" s="4"/>
      <c r="L179" s="4"/>
    </row>
    <row r="180" spans="11:12">
      <c r="K180" s="4"/>
      <c r="L180" s="4"/>
    </row>
    <row r="181" spans="11:12">
      <c r="K181" s="4"/>
      <c r="L181" s="4"/>
    </row>
    <row r="182" spans="11:12">
      <c r="K182" s="4"/>
      <c r="L182" s="4"/>
    </row>
    <row r="183" spans="11:12">
      <c r="K183" s="4"/>
      <c r="L183" s="4"/>
    </row>
    <row r="184" spans="11:12">
      <c r="K184" s="4"/>
      <c r="L184" s="4"/>
    </row>
    <row r="185" spans="11:12">
      <c r="K185" s="4"/>
      <c r="L185" s="4"/>
    </row>
    <row r="186" spans="11:12">
      <c r="K186" s="4"/>
      <c r="L186" s="4"/>
    </row>
    <row r="187" spans="11:12">
      <c r="K187" s="4"/>
      <c r="L187" s="4"/>
    </row>
    <row r="188" spans="11:12">
      <c r="K188" s="4"/>
      <c r="L188" s="4"/>
    </row>
    <row r="189" spans="11:12">
      <c r="K189" s="4"/>
      <c r="L189" s="4"/>
    </row>
    <row r="190" spans="11:12">
      <c r="K190" s="4"/>
      <c r="L190" s="4"/>
    </row>
    <row r="191" spans="11:12">
      <c r="K191" s="4"/>
      <c r="L191" s="4"/>
    </row>
    <row r="192" spans="11:12">
      <c r="K192" s="4"/>
      <c r="L192" s="4"/>
    </row>
    <row r="193" spans="11:12">
      <c r="K193" s="4"/>
      <c r="L193" s="4"/>
    </row>
    <row r="194" spans="11:12">
      <c r="K194" s="4"/>
      <c r="L194" s="4"/>
    </row>
    <row r="195" spans="11:12">
      <c r="K195" s="4"/>
      <c r="L195" s="4"/>
    </row>
    <row r="196" spans="11:12">
      <c r="K196" s="4"/>
      <c r="L196" s="4"/>
    </row>
    <row r="197" spans="11:12">
      <c r="K197" s="4"/>
      <c r="L197" s="4"/>
    </row>
    <row r="198" spans="11:12">
      <c r="K198" s="4"/>
      <c r="L198" s="4"/>
    </row>
    <row r="199" spans="11:12">
      <c r="K199" s="4"/>
      <c r="L199" s="4"/>
    </row>
    <row r="200" spans="11:12">
      <c r="K200" s="4"/>
      <c r="L200" s="4"/>
    </row>
    <row r="201" spans="11:12">
      <c r="K201" s="4"/>
      <c r="L201" s="4"/>
    </row>
    <row r="202" spans="11:12">
      <c r="K202" s="4"/>
      <c r="L202" s="4"/>
    </row>
    <row r="203" spans="11:12">
      <c r="K203" s="4"/>
      <c r="L203" s="4"/>
    </row>
    <row r="204" spans="11:12">
      <c r="K204" s="4"/>
      <c r="L204" s="4"/>
    </row>
    <row r="205" spans="11:12">
      <c r="K205" s="4"/>
      <c r="L205" s="4"/>
    </row>
    <row r="206" spans="11:12">
      <c r="K206" s="4"/>
      <c r="L206" s="4"/>
    </row>
    <row r="207" spans="11:12">
      <c r="K207" s="4"/>
      <c r="L207" s="4"/>
    </row>
    <row r="208" spans="11:12">
      <c r="K208" s="4"/>
      <c r="L208" s="4"/>
    </row>
    <row r="209" spans="11:12">
      <c r="K209" s="4"/>
      <c r="L209" s="4"/>
    </row>
    <row r="210" spans="11:12">
      <c r="K210" s="4"/>
      <c r="L210" s="4"/>
    </row>
    <row r="211" spans="11:12">
      <c r="K211" s="4"/>
      <c r="L211" s="4"/>
    </row>
    <row r="212" spans="11:12">
      <c r="K212" s="4"/>
      <c r="L212" s="4"/>
    </row>
    <row r="213" spans="11:12">
      <c r="K213" s="4"/>
      <c r="L213" s="4"/>
    </row>
    <row r="214" spans="11:12">
      <c r="K214" s="4"/>
      <c r="L214" s="4"/>
    </row>
    <row r="215" spans="11:12">
      <c r="K215" s="4"/>
      <c r="L215" s="4"/>
    </row>
    <row r="216" spans="11:12">
      <c r="K216" s="4"/>
      <c r="L216" s="4"/>
    </row>
    <row r="217" spans="11:12">
      <c r="K217" s="4"/>
      <c r="L217" s="4"/>
    </row>
    <row r="218" spans="11:12">
      <c r="K218" s="4"/>
      <c r="L218" s="4"/>
    </row>
    <row r="219" spans="11:12">
      <c r="K219" s="4"/>
      <c r="L219" s="4"/>
    </row>
    <row r="220" spans="11:12">
      <c r="K220" s="4"/>
      <c r="L220" s="4"/>
    </row>
    <row r="221" spans="11:12">
      <c r="K221" s="4"/>
      <c r="L221" s="4"/>
    </row>
    <row r="222" spans="11:12">
      <c r="K222" s="4"/>
      <c r="L222" s="4"/>
    </row>
    <row r="223" spans="11:12">
      <c r="K223" s="4"/>
      <c r="L223" s="4"/>
    </row>
    <row r="224" spans="11:12">
      <c r="K224" s="4"/>
      <c r="L224" s="4"/>
    </row>
    <row r="225" spans="11:12">
      <c r="K225" s="4"/>
      <c r="L225" s="4"/>
    </row>
    <row r="226" spans="11:12">
      <c r="K226" s="4"/>
      <c r="L226" s="4"/>
    </row>
    <row r="227" spans="11:12">
      <c r="K227" s="4"/>
      <c r="L227" s="4"/>
    </row>
    <row r="228" spans="11:12">
      <c r="K228" s="4"/>
      <c r="L228" s="4"/>
    </row>
    <row r="229" spans="11:12">
      <c r="K229" s="4"/>
      <c r="L229" s="4"/>
    </row>
    <row r="230" spans="11:12">
      <c r="K230" s="4"/>
      <c r="L230" s="4"/>
    </row>
    <row r="231" spans="11:12">
      <c r="K231" s="4"/>
      <c r="L231" s="4"/>
    </row>
    <row r="232" spans="11:12">
      <c r="K232" s="4"/>
      <c r="L232" s="4"/>
    </row>
    <row r="233" spans="11:12">
      <c r="K233" s="4"/>
      <c r="L233" s="4"/>
    </row>
    <row r="234" spans="11:12">
      <c r="K234" s="4"/>
      <c r="L234" s="4"/>
    </row>
    <row r="235" spans="11:12">
      <c r="K235" s="4"/>
      <c r="L235" s="4"/>
    </row>
    <row r="236" spans="11:12">
      <c r="K236" s="4"/>
      <c r="L236" s="4"/>
    </row>
    <row r="237" spans="11:12">
      <c r="K237" s="4"/>
      <c r="L237" s="4"/>
    </row>
    <row r="238" spans="11:12">
      <c r="K238" s="4"/>
      <c r="L238" s="4"/>
    </row>
    <row r="239" spans="11:12">
      <c r="K239" s="4"/>
      <c r="L239" s="4"/>
    </row>
    <row r="240" spans="11:12">
      <c r="K240" s="4"/>
      <c r="L240" s="4"/>
    </row>
    <row r="241" spans="11:12">
      <c r="K241" s="4"/>
      <c r="L241" s="4"/>
    </row>
    <row r="242" spans="11:12">
      <c r="K242" s="4"/>
      <c r="L242" s="4"/>
    </row>
    <row r="243" spans="11:12">
      <c r="K243" s="4"/>
      <c r="L243" s="4"/>
    </row>
    <row r="244" spans="11:12">
      <c r="K244" s="4"/>
      <c r="L244" s="4"/>
    </row>
    <row r="245" spans="11:12">
      <c r="K245" s="4"/>
      <c r="L245" s="4"/>
    </row>
    <row r="246" spans="11:12">
      <c r="K246" s="4"/>
      <c r="L246" s="4"/>
    </row>
    <row r="247" spans="11:12">
      <c r="K247" s="4"/>
      <c r="L247" s="4"/>
    </row>
    <row r="248" spans="11:12">
      <c r="K248" s="4"/>
      <c r="L248" s="4"/>
    </row>
    <row r="249" spans="11:12">
      <c r="K249" s="4"/>
      <c r="L249" s="4"/>
    </row>
    <row r="250" spans="11:12">
      <c r="K250" s="4"/>
      <c r="L250" s="4"/>
    </row>
    <row r="251" spans="11:12">
      <c r="K251" s="4"/>
      <c r="L251" s="4"/>
    </row>
    <row r="252" spans="11:12">
      <c r="K252" s="4"/>
      <c r="L252" s="4"/>
    </row>
    <row r="253" spans="11:12">
      <c r="K253" s="4"/>
      <c r="L253" s="4"/>
    </row>
    <row r="254" spans="11:12">
      <c r="K254" s="4"/>
      <c r="L254" s="4"/>
    </row>
    <row r="255" spans="11:12">
      <c r="K255" s="4"/>
      <c r="L255" s="4"/>
    </row>
    <row r="256" spans="11:12">
      <c r="K256" s="4"/>
      <c r="L256" s="4"/>
    </row>
    <row r="257" spans="11:12">
      <c r="K257" s="4"/>
      <c r="L257" s="4"/>
    </row>
    <row r="258" spans="11:12">
      <c r="K258" s="4"/>
      <c r="L258" s="4"/>
    </row>
    <row r="259" spans="11:12">
      <c r="K259" s="4"/>
      <c r="L259" s="4"/>
    </row>
    <row r="260" spans="11:12">
      <c r="K260" s="4"/>
      <c r="L260" s="4"/>
    </row>
    <row r="261" spans="11:12">
      <c r="K261" s="4"/>
      <c r="L261" s="4"/>
    </row>
    <row r="262" spans="11:12">
      <c r="K262" s="4"/>
      <c r="L262" s="4"/>
    </row>
    <row r="263" spans="11:12">
      <c r="K263" s="4"/>
      <c r="L263" s="4"/>
    </row>
    <row r="264" spans="11:12">
      <c r="K264" s="4"/>
      <c r="L264" s="4"/>
    </row>
    <row r="265" spans="11:12">
      <c r="K265" s="4"/>
      <c r="L265" s="4"/>
    </row>
    <row r="266" spans="11:12">
      <c r="K266" s="4"/>
      <c r="L266" s="4"/>
    </row>
    <row r="267" spans="11:12">
      <c r="K267" s="4"/>
      <c r="L267" s="4"/>
    </row>
    <row r="268" spans="11:12">
      <c r="K268" s="4"/>
      <c r="L268" s="4"/>
    </row>
    <row r="269" spans="11:12">
      <c r="K269" s="4"/>
      <c r="L269" s="4"/>
    </row>
    <row r="270" spans="11:12">
      <c r="K270" s="4"/>
      <c r="L270" s="4"/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програм 9</vt:lpstr>
      <vt:lpstr>ПА 1 ОШ КРУПАЊ</vt:lpstr>
      <vt:lpstr>ПА 1 ОШ БЕЛА ЦРКВА</vt:lpstr>
      <vt:lpstr>ПЈ 1</vt:lpstr>
      <vt:lpstr>Sheet1 (2)</vt:lpstr>
      <vt:lpstr>Sheet4</vt:lpstr>
      <vt:lpstr>Sheet8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nikola</cp:lastModifiedBy>
  <cp:lastPrinted>2022-03-21T11:37:50Z</cp:lastPrinted>
  <dcterms:created xsi:type="dcterms:W3CDTF">2017-02-14T07:14:08Z</dcterms:created>
  <dcterms:modified xsi:type="dcterms:W3CDTF">2022-03-21T11:39:28Z</dcterms:modified>
</cp:coreProperties>
</file>